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9"/>
  <workbookPr updateLinks="never" codeName="ThisWorkbook" defaultThemeVersion="124226"/>
  <mc:AlternateContent xmlns:mc="http://schemas.openxmlformats.org/markup-compatibility/2006">
    <mc:Choice Requires="x15">
      <x15ac:absPath xmlns:x15ac="http://schemas.microsoft.com/office/spreadsheetml/2010/11/ac" url="F:\G5-Ramit\TL01- Rangit  to New Melli and GIS bays\Pre-bid\8. Amendments &amp; Clarification\Amendment-3 and Clarification-3\"/>
    </mc:Choice>
  </mc:AlternateContent>
  <xr:revisionPtr revIDLastSave="0" documentId="13_ncr:1_{4B533BFF-3FEB-45A0-933F-2FB82A18C25D}" xr6:coauthVersionLast="36" xr6:coauthVersionMax="36" xr10:uidLastSave="{00000000-0000-0000-0000-000000000000}"/>
  <workbookProtection workbookAlgorithmName="SHA-512" workbookHashValue="vdIhJg6HLmvSEQ2X24oiblpvQOYnvfvTcwSMgO20LKS5xY7Kh1rR/ImxKNPJJtSE5q9IzbrEV0e/fWBFWvKuiQ==" workbookSaltValue="WTETUgBej+rm2KzaN9t+yg==" workbookSpinCount="100000" lockStructure="1"/>
  <bookViews>
    <workbookView xWindow="360" yWindow="480" windowWidth="10515" windowHeight="4320" tabRatio="607"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'Sch-1'!$A$18:$IV$211</definedName>
    <definedName name="_xlnm._FilterDatabase" localSheetId="5" hidden="1">'Sch-2'!$A$16:$AF$211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'Sch-1'!$A$1:$N$223</definedName>
    <definedName name="_xlnm.Print_Area" localSheetId="5">'Sch-2'!$A$1:$J$220</definedName>
    <definedName name="_xlnm.Print_Area" localSheetId="6">'Sch-3'!$A$1:$P$159</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'Sch-1'!$16:$219</definedName>
    <definedName name="Z_18EA11B4_BD82_47BF_99FA_7AB19BF74D0B_.wvu.FilterData" localSheetId="5" hidden="1">'Sch-2'!$A$16:$AF$217</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'Sch-1'!$A$1:$N$223</definedName>
    <definedName name="Z_18EA11B4_BD82_47BF_99FA_7AB19BF74D0B_.wvu.PrintArea" localSheetId="5" hidden="1">'Sch-2'!$A$1:$J$220</definedName>
    <definedName name="Z_18EA11B4_BD82_47BF_99FA_7AB19BF74D0B_.wvu.PrintArea" localSheetId="6" hidden="1">'Sch-3'!$A$1:$P$159</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'Sch-1'!$C$1:$C$219</definedName>
    <definedName name="Z_357C9841_BEC3_434B_AC63_C04FB4321BA3_.wvu.FilterData" localSheetId="5" hidden="1">'Sch-2'!$C$1:$C$222</definedName>
    <definedName name="Z_357C9841_BEC3_434B_AC63_C04FB4321BA3_.wvu.FilterData" localSheetId="6" hidden="1">'Sch-3'!$C$1:$C$161</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'Sch-1'!$A$1:$N$223</definedName>
    <definedName name="Z_357C9841_BEC3_434B_AC63_C04FB4321BA3_.wvu.PrintArea" localSheetId="5" hidden="1">'Sch-2'!$A$1:$J$222</definedName>
    <definedName name="Z_357C9841_BEC3_434B_AC63_C04FB4321BA3_.wvu.PrintArea" localSheetId="6" hidden="1">'Sch-3'!$A$1:$P$161</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'Sch-1'!$C$1:$C$219</definedName>
    <definedName name="Z_3C00DDA0_7DDE_4169_A739_550DAF5DCF8D_.wvu.FilterData" localSheetId="5" hidden="1">'Sch-2'!$C$1:$C$222</definedName>
    <definedName name="Z_3C00DDA0_7DDE_4169_A739_550DAF5DCF8D_.wvu.FilterData" localSheetId="6" hidden="1">'Sch-3'!$C$1:$C$161</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'Sch-1'!$A$1:$N$223</definedName>
    <definedName name="Z_3C00DDA0_7DDE_4169_A739_550DAF5DCF8D_.wvu.PrintArea" localSheetId="5" hidden="1">'Sch-2'!$A$1:$J$222</definedName>
    <definedName name="Z_3C00DDA0_7DDE_4169_A739_550DAF5DCF8D_.wvu.PrintArea" localSheetId="6" hidden="1">'Sch-3'!$A$1:$P$161</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'Sch-1'!$C$1:$C$219</definedName>
    <definedName name="Z_63D51328_7CBC_4A1E_B96D_BAE91416501B_.wvu.FilterData" localSheetId="5" hidden="1">'Sch-2'!$C$1:$C$222</definedName>
    <definedName name="Z_63D51328_7CBC_4A1E_B96D_BAE91416501B_.wvu.FilterData" localSheetId="6" hidden="1">'Sch-3'!$C$1:$C$161</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'Sch-1'!$A$1:$N$223</definedName>
    <definedName name="Z_63D51328_7CBC_4A1E_B96D_BAE91416501B_.wvu.PrintArea" localSheetId="5" hidden="1">'Sch-2'!$A$1:$J$222</definedName>
    <definedName name="Z_63D51328_7CBC_4A1E_B96D_BAE91416501B_.wvu.PrintArea" localSheetId="6" hidden="1">'Sch-3'!$A$1:$P$161</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'Sch-1'!$A$18:$IV$211</definedName>
    <definedName name="Z_889C3D82_0A24_4765_A688_A80A782F5056_.wvu.FilterData" localSheetId="5" hidden="1">'Sch-2'!$A$16:$AF$211</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'Sch-1'!$A$1:$N$223</definedName>
    <definedName name="Z_889C3D82_0A24_4765_A688_A80A782F5056_.wvu.PrintArea" localSheetId="5" hidden="1">'Sch-2'!$A$1:$J$220</definedName>
    <definedName name="Z_889C3D82_0A24_4765_A688_A80A782F5056_.wvu.PrintArea" localSheetId="6" hidden="1">'Sch-3'!$A$1:$P$159</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'Sch-1'!$A$18:$IV$219</definedName>
    <definedName name="Z_89CB4E6A_722E_4E39_885D_E2A6D0D08321_.wvu.FilterData" localSheetId="5" hidden="1">'Sch-2'!$A$16:$AF$211</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'Sch-1'!$A$1:$N$223</definedName>
    <definedName name="Z_89CB4E6A_722E_4E39_885D_E2A6D0D08321_.wvu.PrintArea" localSheetId="5" hidden="1">'Sch-2'!$A$1:$J$220</definedName>
    <definedName name="Z_89CB4E6A_722E_4E39_885D_E2A6D0D08321_.wvu.PrintArea" localSheetId="6" hidden="1">'Sch-3'!$A$1:$P$159</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'Sch-1'!$16:$219</definedName>
    <definedName name="Z_915C64AD_BD67_44F0_9117_5B9D998BA799_.wvu.FilterData" localSheetId="5" hidden="1">'Sch-2'!$A$16:$AF$217</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'Sch-1'!$A$1:$N$223</definedName>
    <definedName name="Z_915C64AD_BD67_44F0_9117_5B9D998BA799_.wvu.PrintArea" localSheetId="5" hidden="1">'Sch-2'!$A$1:$J$220</definedName>
    <definedName name="Z_915C64AD_BD67_44F0_9117_5B9D998BA799_.wvu.PrintArea" localSheetId="6" hidden="1">'Sch-3'!$A$1:$P$159</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'Sch-1'!$16:$219</definedName>
    <definedName name="Z_99CA2F10_F926_46DC_8609_4EAE5B9F3585_.wvu.FilterData" localSheetId="5" hidden="1">'Sch-2'!$A$16:$AF$217</definedName>
    <definedName name="Z_99CA2F10_F926_46DC_8609_4EAE5B9F3585_.wvu.FilterData" localSheetId="6" hidden="1">'Sch-3'!$A$16:$AE$153</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'Sch-1'!$A$1:$N$223</definedName>
    <definedName name="Z_99CA2F10_F926_46DC_8609_4EAE5B9F3585_.wvu.PrintArea" localSheetId="5" hidden="1">'Sch-2'!$A$1:$J$220</definedName>
    <definedName name="Z_99CA2F10_F926_46DC_8609_4EAE5B9F3585_.wvu.PrintArea" localSheetId="6" hidden="1">'Sch-3'!$A$1:$P$159</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'Sch-1'!$16:$219</definedName>
    <definedName name="Z_A58DB4DF_40C7_4BEB_B85E_6BD6F54941CF_.wvu.FilterData" localSheetId="5" hidden="1">'Sch-2'!$A$16:$AF$217</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'Sch-1'!$A$1:$N$223</definedName>
    <definedName name="Z_A58DB4DF_40C7_4BEB_B85E_6BD6F54941CF_.wvu.PrintArea" localSheetId="5" hidden="1">'Sch-2'!$A$1:$J$220</definedName>
    <definedName name="Z_A58DB4DF_40C7_4BEB_B85E_6BD6F54941CF_.wvu.PrintArea" localSheetId="6" hidden="1">'Sch-3'!$A$1:$P$159</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'Sch-1'!$C$1:$C$219</definedName>
    <definedName name="Z_B96E710B_6DD7_4DE1_95AB_C9EE060CD030_.wvu.FilterData" localSheetId="5" hidden="1">'Sch-2'!$C$1:$C$222</definedName>
    <definedName name="Z_B96E710B_6DD7_4DE1_95AB_C9EE060CD030_.wvu.FilterData" localSheetId="6" hidden="1">'Sch-3'!$C$1:$C$161</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'Sch-1'!$A$1:$N$223</definedName>
    <definedName name="Z_B96E710B_6DD7_4DE1_95AB_C9EE060CD030_.wvu.PrintArea" localSheetId="5" hidden="1">'Sch-2'!$A$1:$J$222</definedName>
    <definedName name="Z_B96E710B_6DD7_4DE1_95AB_C9EE060CD030_.wvu.PrintArea" localSheetId="6" hidden="1">'Sch-3'!$A$1:$P$161</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'Sch-1'!$16:$219</definedName>
    <definedName name="Z_CCA37BAE_906F_43D5_9FD9_B13563E4B9D7_.wvu.FilterData" localSheetId="5" hidden="1">'Sch-2'!$A$16:$AF$217</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'Sch-1'!$A$1:$N$223</definedName>
    <definedName name="Z_CCA37BAE_906F_43D5_9FD9_B13563E4B9D7_.wvu.PrintArea" localSheetId="5" hidden="1">'Sch-2'!$A$1:$J$220</definedName>
    <definedName name="Z_CCA37BAE_906F_43D5_9FD9_B13563E4B9D7_.wvu.PrintArea" localSheetId="6" hidden="1">'Sch-3'!$A$1:$P$159</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 name="Z_FB00049A_E756_4DCE_AC30_42D3F70E56B7_.wvu.Cols" localSheetId="0" hidden="1">Basic!$I:$I</definedName>
    <definedName name="Z_FB00049A_E756_4DCE_AC30_42D3F70E56B7_.wvu.Cols" localSheetId="18" hidden="1">'Bid Form 2nd Envelope'!$H:$AO</definedName>
    <definedName name="Z_FB00049A_E756_4DCE_AC30_42D3F70E56B7_.wvu.Cols" localSheetId="14" hidden="1">Discount!$H:$L</definedName>
    <definedName name="Z_FB00049A_E756_4DCE_AC30_42D3F70E56B7_.wvu.Cols" localSheetId="3" hidden="1">'Names of Bidder'!$G:$G,'Names of Bidder'!$J:$J</definedName>
    <definedName name="Z_FB00049A_E756_4DCE_AC30_42D3F70E56B7_.wvu.Cols" localSheetId="21" hidden="1">'N-W (Cr.)'!$A:$O,'N-W (Cr.)'!$T:$DL</definedName>
    <definedName name="Z_FB00049A_E756_4DCE_AC30_42D3F70E56B7_.wvu.Cols" localSheetId="4" hidden="1">'Sch-1'!$O:$T,'Sch-1'!$X:$AK</definedName>
    <definedName name="Z_FB00049A_E756_4DCE_AC30_42D3F70E56B7_.wvu.Cols" localSheetId="6" hidden="1">'Sch-3'!$Q:$AB</definedName>
    <definedName name="Z_FB00049A_E756_4DCE_AC30_42D3F70E56B7_.wvu.Cols" localSheetId="8" hidden="1">'Sch-5'!$F:$T</definedName>
    <definedName name="Z_FB00049A_E756_4DCE_AC30_42D3F70E56B7_.wvu.Cols" localSheetId="12" hidden="1">'Sch-6 (After Discount)'!$E:$F</definedName>
    <definedName name="Z_FB00049A_E756_4DCE_AC30_42D3F70E56B7_.wvu.Cols" localSheetId="13" hidden="1">'Sch-7'!$AA:$AG</definedName>
    <definedName name="Z_FB00049A_E756_4DCE_AC30_42D3F70E56B7_.wvu.FilterData" localSheetId="4" hidden="1">'Sch-1'!$A$18:$IV$211</definedName>
    <definedName name="Z_FB00049A_E756_4DCE_AC30_42D3F70E56B7_.wvu.FilterData" localSheetId="5" hidden="1">'Sch-2'!$A$16:$AF$211</definedName>
    <definedName name="Z_FB00049A_E756_4DCE_AC30_42D3F70E56B7_.wvu.PrintArea" localSheetId="18" hidden="1">'Bid Form 2nd Envelope'!$A$1:$F$60</definedName>
    <definedName name="Z_FB00049A_E756_4DCE_AC30_42D3F70E56B7_.wvu.PrintArea" localSheetId="1" hidden="1">Cover!$A$1:$F$15</definedName>
    <definedName name="Z_FB00049A_E756_4DCE_AC30_42D3F70E56B7_.wvu.PrintArea" localSheetId="14" hidden="1">Discount!$A$2:$G$40</definedName>
    <definedName name="Z_FB00049A_E756_4DCE_AC30_42D3F70E56B7_.wvu.PrintArea" localSheetId="16" hidden="1">'Entry Tax'!$A$1:$E$16</definedName>
    <definedName name="Z_FB00049A_E756_4DCE_AC30_42D3F70E56B7_.wvu.PrintArea" localSheetId="2" hidden="1">Instructions!$A$1:$C$65</definedName>
    <definedName name="Z_FB00049A_E756_4DCE_AC30_42D3F70E56B7_.wvu.PrintArea" localSheetId="3" hidden="1">'Names of Bidder'!$A$1:$F$23</definedName>
    <definedName name="Z_FB00049A_E756_4DCE_AC30_42D3F70E56B7_.wvu.PrintArea" localSheetId="15" hidden="1">Octroi!$A$1:$E$16</definedName>
    <definedName name="Z_FB00049A_E756_4DCE_AC30_42D3F70E56B7_.wvu.PrintArea" localSheetId="17" hidden="1">'Other Taxes &amp; Duties'!$A$1:$F$16</definedName>
    <definedName name="Z_FB00049A_E756_4DCE_AC30_42D3F70E56B7_.wvu.PrintArea" localSheetId="4" hidden="1">'Sch-1'!$A$1:$N$223</definedName>
    <definedName name="Z_FB00049A_E756_4DCE_AC30_42D3F70E56B7_.wvu.PrintArea" localSheetId="5" hidden="1">'Sch-2'!$A$1:$J$220</definedName>
    <definedName name="Z_FB00049A_E756_4DCE_AC30_42D3F70E56B7_.wvu.PrintArea" localSheetId="6" hidden="1">'Sch-3'!$A$1:$P$159</definedName>
    <definedName name="Z_FB00049A_E756_4DCE_AC30_42D3F70E56B7_.wvu.PrintArea" localSheetId="7" hidden="1">'Sch-4'!$A$1:$P$24</definedName>
    <definedName name="Z_FB00049A_E756_4DCE_AC30_42D3F70E56B7_.wvu.PrintArea" localSheetId="8" hidden="1">'Sch-5'!$A$1:$E$23</definedName>
    <definedName name="Z_FB00049A_E756_4DCE_AC30_42D3F70E56B7_.wvu.PrintArea" localSheetId="9" hidden="1">'Sch-5 after discount'!$A$1:$E$23</definedName>
    <definedName name="Z_FB00049A_E756_4DCE_AC30_42D3F70E56B7_.wvu.PrintArea" localSheetId="10" hidden="1">'Sch-6'!$A$1:$D$32</definedName>
    <definedName name="Z_FB00049A_E756_4DCE_AC30_42D3F70E56B7_.wvu.PrintArea" localSheetId="12" hidden="1">'Sch-6 (After Discount)'!$A$1:$D$32</definedName>
    <definedName name="Z_FB00049A_E756_4DCE_AC30_42D3F70E56B7_.wvu.PrintArea" localSheetId="11" hidden="1">'Sch-6 After Discount'!$A$1:$D$31</definedName>
    <definedName name="Z_FB00049A_E756_4DCE_AC30_42D3F70E56B7_.wvu.PrintArea" localSheetId="13" hidden="1">'Sch-7'!$A$1:$M$22</definedName>
    <definedName name="Z_FB00049A_E756_4DCE_AC30_42D3F70E56B7_.wvu.PrintTitles" localSheetId="4" hidden="1">'Sch-1'!$15:$16</definedName>
    <definedName name="Z_FB00049A_E756_4DCE_AC30_42D3F70E56B7_.wvu.PrintTitles" localSheetId="5" hidden="1">'Sch-2'!$15:$16</definedName>
    <definedName name="Z_FB00049A_E756_4DCE_AC30_42D3F70E56B7_.wvu.PrintTitles" localSheetId="6" hidden="1">'Sch-3'!$15:$16</definedName>
    <definedName name="Z_FB00049A_E756_4DCE_AC30_42D3F70E56B7_.wvu.PrintTitles" localSheetId="8" hidden="1">'Sch-5'!$3:$14</definedName>
    <definedName name="Z_FB00049A_E756_4DCE_AC30_42D3F70E56B7_.wvu.PrintTitles" localSheetId="9" hidden="1">'Sch-5 after discount'!$3:$14</definedName>
    <definedName name="Z_FB00049A_E756_4DCE_AC30_42D3F70E56B7_.wvu.PrintTitles" localSheetId="10" hidden="1">'Sch-6'!$3:$14</definedName>
    <definedName name="Z_FB00049A_E756_4DCE_AC30_42D3F70E56B7_.wvu.PrintTitles" localSheetId="12" hidden="1">'Sch-6 (After Discount)'!$3:$14</definedName>
    <definedName name="Z_FB00049A_E756_4DCE_AC30_42D3F70E56B7_.wvu.PrintTitles" localSheetId="11" hidden="1">'Sch-6 After Discount'!$3:$13</definedName>
    <definedName name="Z_FB00049A_E756_4DCE_AC30_42D3F70E56B7_.wvu.Rows" localSheetId="1" hidden="1">Cover!$7:$7</definedName>
    <definedName name="Z_FB00049A_E756_4DCE_AC30_42D3F70E56B7_.wvu.Rows" localSheetId="14" hidden="1">Discount!$21:$22,Discount!$27:$32</definedName>
    <definedName name="Z_FB00049A_E756_4DCE_AC30_42D3F70E56B7_.wvu.Rows" localSheetId="3" hidden="1">'Names of Bidder'!$14:$17</definedName>
    <definedName name="Z_FB00049A_E756_4DCE_AC30_42D3F70E56B7_.wvu.Rows" localSheetId="13" hidden="1">'Sch-7'!$62:$180</definedName>
  </definedNames>
  <calcPr calcId="191029"/>
  <customWorkbookViews>
    <customWorkbookView name="Ramit Anand {रमित आनंद} - Personal View" guid="{FB00049A-E756-4DCE-AC30-42D3F70E56B7}"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s>
</workbook>
</file>

<file path=xl/calcChain.xml><?xml version="1.0" encoding="utf-8"?>
<calcChain xmlns="http://schemas.openxmlformats.org/spreadsheetml/2006/main">
  <c r="V69" i="7" l="1"/>
  <c r="P69" i="7"/>
  <c r="R69" i="7" s="1"/>
  <c r="J79" i="6"/>
  <c r="T78" i="5"/>
  <c r="N78" i="5"/>
  <c r="O78" i="5" s="1"/>
  <c r="Q69" i="7" l="1"/>
  <c r="P78" i="5"/>
  <c r="V64" i="7"/>
  <c r="P64" i="7"/>
  <c r="Q64" i="7" s="1"/>
  <c r="R64" i="7" l="1"/>
  <c r="V23" i="7" l="1"/>
  <c r="P23" i="7"/>
  <c r="Q23" i="7" s="1"/>
  <c r="V151" i="7"/>
  <c r="P151" i="7"/>
  <c r="R151" i="7" s="1"/>
  <c r="V150" i="7"/>
  <c r="P150" i="7"/>
  <c r="V149" i="7"/>
  <c r="P149" i="7"/>
  <c r="R149" i="7" s="1"/>
  <c r="V148" i="7"/>
  <c r="P148" i="7"/>
  <c r="Q148" i="7" s="1"/>
  <c r="V147" i="7"/>
  <c r="P147" i="7"/>
  <c r="R147" i="7" s="1"/>
  <c r="V146" i="7"/>
  <c r="P146" i="7"/>
  <c r="R146" i="7" s="1"/>
  <c r="V145" i="7"/>
  <c r="P145" i="7"/>
  <c r="R145" i="7" s="1"/>
  <c r="V144" i="7"/>
  <c r="P144" i="7"/>
  <c r="Q144" i="7" s="1"/>
  <c r="V143" i="7"/>
  <c r="P143" i="7"/>
  <c r="Q143" i="7" s="1"/>
  <c r="V142" i="7"/>
  <c r="P142" i="7"/>
  <c r="R142" i="7" s="1"/>
  <c r="V141" i="7"/>
  <c r="P141" i="7"/>
  <c r="R141" i="7" s="1"/>
  <c r="V140" i="7"/>
  <c r="P140" i="7"/>
  <c r="Q140" i="7" s="1"/>
  <c r="V139" i="7"/>
  <c r="P139" i="7"/>
  <c r="R139" i="7" s="1"/>
  <c r="V138" i="7"/>
  <c r="P138" i="7"/>
  <c r="R138" i="7" s="1"/>
  <c r="V137" i="7"/>
  <c r="P137" i="7"/>
  <c r="R137" i="7" s="1"/>
  <c r="V136" i="7"/>
  <c r="P136" i="7"/>
  <c r="Q136" i="7" s="1"/>
  <c r="J214" i="6"/>
  <c r="J213" i="6"/>
  <c r="J212" i="6"/>
  <c r="J73" i="6"/>
  <c r="J72" i="6"/>
  <c r="J71" i="6"/>
  <c r="J70" i="6"/>
  <c r="J69" i="6"/>
  <c r="J68" i="6"/>
  <c r="J67" i="6"/>
  <c r="J66" i="6"/>
  <c r="J65" i="6"/>
  <c r="J64" i="6"/>
  <c r="J63" i="6"/>
  <c r="J62" i="6"/>
  <c r="J61" i="6"/>
  <c r="J60" i="6"/>
  <c r="J59" i="6"/>
  <c r="T214" i="5"/>
  <c r="N214" i="5"/>
  <c r="T213" i="5"/>
  <c r="N213" i="5"/>
  <c r="O213" i="5" s="1"/>
  <c r="T212" i="5"/>
  <c r="N212" i="5"/>
  <c r="P212" i="5" s="1"/>
  <c r="T73" i="5"/>
  <c r="N73" i="5"/>
  <c r="P73" i="5" s="1"/>
  <c r="T72" i="5"/>
  <c r="N72" i="5"/>
  <c r="O72" i="5" s="1"/>
  <c r="T71" i="5"/>
  <c r="N71" i="5"/>
  <c r="P71" i="5" s="1"/>
  <c r="T70" i="5"/>
  <c r="N70" i="5"/>
  <c r="O70" i="5" s="1"/>
  <c r="T69" i="5"/>
  <c r="N69" i="5"/>
  <c r="P69" i="5" s="1"/>
  <c r="T68" i="5"/>
  <c r="N68" i="5"/>
  <c r="P68" i="5" s="1"/>
  <c r="T67" i="5"/>
  <c r="N67" i="5"/>
  <c r="P67" i="5" s="1"/>
  <c r="T66" i="5"/>
  <c r="N66" i="5"/>
  <c r="O66" i="5" s="1"/>
  <c r="T65" i="5"/>
  <c r="N65" i="5"/>
  <c r="O65" i="5" s="1"/>
  <c r="T64" i="5"/>
  <c r="N64" i="5"/>
  <c r="O64" i="5" s="1"/>
  <c r="T63" i="5"/>
  <c r="N63" i="5"/>
  <c r="P63" i="5" s="1"/>
  <c r="T62" i="5"/>
  <c r="N62" i="5"/>
  <c r="O62" i="5" s="1"/>
  <c r="T61" i="5"/>
  <c r="N61" i="5"/>
  <c r="P61" i="5" s="1"/>
  <c r="T60" i="5"/>
  <c r="N60" i="5"/>
  <c r="P60" i="5" s="1"/>
  <c r="T59" i="5"/>
  <c r="N59" i="5"/>
  <c r="P59" i="5" s="1"/>
  <c r="Q139" i="7" l="1"/>
  <c r="P65" i="5"/>
  <c r="Q150" i="7"/>
  <c r="P214" i="5"/>
  <c r="R148" i="7"/>
  <c r="R143" i="7"/>
  <c r="R140" i="7"/>
  <c r="Q147" i="7"/>
  <c r="R23" i="7"/>
  <c r="R136" i="7"/>
  <c r="Q151" i="7"/>
  <c r="R144" i="7"/>
  <c r="Q138" i="7"/>
  <c r="Q142" i="7"/>
  <c r="Q146" i="7"/>
  <c r="Q137" i="7"/>
  <c r="Q141" i="7"/>
  <c r="Q145" i="7"/>
  <c r="Q149" i="7"/>
  <c r="R150" i="7"/>
  <c r="O61" i="5"/>
  <c r="P62" i="5"/>
  <c r="O212" i="5"/>
  <c r="P213" i="5"/>
  <c r="O214" i="5"/>
  <c r="O73" i="5"/>
  <c r="O69" i="5"/>
  <c r="P70" i="5"/>
  <c r="P66" i="5"/>
  <c r="O60" i="5"/>
  <c r="O68" i="5"/>
  <c r="O59" i="5"/>
  <c r="O63" i="5"/>
  <c r="P64" i="5"/>
  <c r="O67" i="5"/>
  <c r="O71" i="5"/>
  <c r="P72" i="5"/>
  <c r="V115" i="7"/>
  <c r="P115" i="7"/>
  <c r="Q115" i="7" s="1"/>
  <c r="V114" i="7"/>
  <c r="P114" i="7"/>
  <c r="R114" i="7" s="1"/>
  <c r="V113" i="7"/>
  <c r="P113" i="7"/>
  <c r="R113" i="7" s="1"/>
  <c r="V112" i="7"/>
  <c r="P112" i="7"/>
  <c r="R112" i="7" s="1"/>
  <c r="V111" i="7"/>
  <c r="P111" i="7"/>
  <c r="Q111" i="7" s="1"/>
  <c r="V110" i="7"/>
  <c r="P110" i="7"/>
  <c r="Q110" i="7" s="1"/>
  <c r="V109" i="7"/>
  <c r="P109" i="7"/>
  <c r="R109" i="7" s="1"/>
  <c r="V108" i="7"/>
  <c r="P108" i="7"/>
  <c r="R108" i="7" s="1"/>
  <c r="V107" i="7"/>
  <c r="P107" i="7"/>
  <c r="Q107" i="7" s="1"/>
  <c r="V106" i="7"/>
  <c r="P106" i="7"/>
  <c r="R106" i="7" s="1"/>
  <c r="V105" i="7"/>
  <c r="P105" i="7"/>
  <c r="R105" i="7" s="1"/>
  <c r="V104" i="7"/>
  <c r="P104" i="7"/>
  <c r="R104" i="7" s="1"/>
  <c r="V103" i="7"/>
  <c r="P103" i="7"/>
  <c r="Q103" i="7" s="1"/>
  <c r="B75" i="6"/>
  <c r="A75" i="6"/>
  <c r="R107" i="7" l="1"/>
  <c r="Q106" i="7"/>
  <c r="R111" i="7"/>
  <c r="R110" i="7"/>
  <c r="R103" i="7"/>
  <c r="Q114" i="7"/>
  <c r="R115" i="7"/>
  <c r="Q105" i="7"/>
  <c r="Q109" i="7"/>
  <c r="Q113" i="7"/>
  <c r="Q104" i="7"/>
  <c r="Q108" i="7"/>
  <c r="Q112" i="7"/>
  <c r="V135" i="7"/>
  <c r="P135" i="7"/>
  <c r="R135" i="7" s="1"/>
  <c r="V134" i="7"/>
  <c r="P134" i="7"/>
  <c r="V133" i="7"/>
  <c r="P133" i="7"/>
  <c r="Q133" i="7" s="1"/>
  <c r="V132" i="7"/>
  <c r="P132" i="7"/>
  <c r="R132" i="7" s="1"/>
  <c r="V131" i="7"/>
  <c r="P131" i="7"/>
  <c r="V130" i="7"/>
  <c r="P130" i="7"/>
  <c r="R130" i="7" s="1"/>
  <c r="V129" i="7"/>
  <c r="P129" i="7"/>
  <c r="R129" i="7" s="1"/>
  <c r="V128" i="7"/>
  <c r="P128" i="7"/>
  <c r="R128" i="7" s="1"/>
  <c r="V127" i="7"/>
  <c r="P127" i="7"/>
  <c r="V126" i="7"/>
  <c r="P126" i="7"/>
  <c r="R126" i="7" s="1"/>
  <c r="V125" i="7"/>
  <c r="P125" i="7"/>
  <c r="R125" i="7" s="1"/>
  <c r="V124" i="7"/>
  <c r="P124" i="7"/>
  <c r="R124" i="7" s="1"/>
  <c r="A17" i="7"/>
  <c r="B17" i="6"/>
  <c r="A17"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T211" i="5"/>
  <c r="N211" i="5"/>
  <c r="P211" i="5" s="1"/>
  <c r="T210" i="5"/>
  <c r="N210" i="5"/>
  <c r="O210" i="5" s="1"/>
  <c r="T209" i="5"/>
  <c r="N209" i="5"/>
  <c r="P209" i="5" s="1"/>
  <c r="T208" i="5"/>
  <c r="N208" i="5"/>
  <c r="T207" i="5"/>
  <c r="N207" i="5"/>
  <c r="P207" i="5" s="1"/>
  <c r="T206" i="5"/>
  <c r="N206" i="5"/>
  <c r="O206" i="5" s="1"/>
  <c r="T205" i="5"/>
  <c r="N205" i="5"/>
  <c r="P205" i="5" s="1"/>
  <c r="T204" i="5"/>
  <c r="N204" i="5"/>
  <c r="T203" i="5"/>
  <c r="N203" i="5"/>
  <c r="P203" i="5" s="1"/>
  <c r="T202" i="5"/>
  <c r="N202" i="5"/>
  <c r="O202" i="5" s="1"/>
  <c r="T201" i="5"/>
  <c r="N201" i="5"/>
  <c r="O201" i="5" s="1"/>
  <c r="T200" i="5"/>
  <c r="N200" i="5"/>
  <c r="T199" i="5"/>
  <c r="N199" i="5"/>
  <c r="P199" i="5" s="1"/>
  <c r="T198" i="5"/>
  <c r="N198" i="5"/>
  <c r="O198" i="5" s="1"/>
  <c r="T197" i="5"/>
  <c r="N197" i="5"/>
  <c r="P197" i="5" s="1"/>
  <c r="T196" i="5"/>
  <c r="N196" i="5"/>
  <c r="P196" i="5" s="1"/>
  <c r="T195" i="5"/>
  <c r="N195" i="5"/>
  <c r="P195" i="5" s="1"/>
  <c r="T194" i="5"/>
  <c r="N194" i="5"/>
  <c r="O194" i="5" s="1"/>
  <c r="T193" i="5"/>
  <c r="N193" i="5"/>
  <c r="P193" i="5" s="1"/>
  <c r="T192" i="5"/>
  <c r="N192" i="5"/>
  <c r="P192" i="5" s="1"/>
  <c r="T191" i="5"/>
  <c r="N191" i="5"/>
  <c r="P191" i="5" s="1"/>
  <c r="T190" i="5"/>
  <c r="N190" i="5"/>
  <c r="O190" i="5" s="1"/>
  <c r="T189" i="5"/>
  <c r="N189" i="5"/>
  <c r="O189" i="5" s="1"/>
  <c r="T188" i="5"/>
  <c r="N188" i="5"/>
  <c r="P188" i="5" s="1"/>
  <c r="T187" i="5"/>
  <c r="N187" i="5"/>
  <c r="P187" i="5" s="1"/>
  <c r="T186" i="5"/>
  <c r="N186" i="5"/>
  <c r="O186" i="5" s="1"/>
  <c r="T185" i="5"/>
  <c r="N185" i="5"/>
  <c r="P185" i="5" s="1"/>
  <c r="T184" i="5"/>
  <c r="N184" i="5"/>
  <c r="P184" i="5" s="1"/>
  <c r="T183" i="5"/>
  <c r="N183" i="5"/>
  <c r="P183" i="5" s="1"/>
  <c r="T182" i="5"/>
  <c r="N182" i="5"/>
  <c r="O182" i="5" s="1"/>
  <c r="T181" i="5"/>
  <c r="N181" i="5"/>
  <c r="O181" i="5" s="1"/>
  <c r="T180" i="5"/>
  <c r="N180" i="5"/>
  <c r="P180" i="5" s="1"/>
  <c r="T179" i="5"/>
  <c r="N179" i="5"/>
  <c r="P179" i="5" s="1"/>
  <c r="T178" i="5"/>
  <c r="N178" i="5"/>
  <c r="O178" i="5" s="1"/>
  <c r="T177" i="5"/>
  <c r="N177" i="5"/>
  <c r="P177" i="5" s="1"/>
  <c r="T176" i="5"/>
  <c r="N176" i="5"/>
  <c r="P176" i="5" s="1"/>
  <c r="T175" i="5"/>
  <c r="N175" i="5"/>
  <c r="P175" i="5" s="1"/>
  <c r="T174" i="5"/>
  <c r="N174" i="5"/>
  <c r="O174" i="5" s="1"/>
  <c r="R133" i="7" l="1"/>
  <c r="P201" i="5"/>
  <c r="Q132" i="7"/>
  <c r="Q135" i="7"/>
  <c r="Q125" i="7"/>
  <c r="Q126" i="7"/>
  <c r="Q129" i="7"/>
  <c r="Q130" i="7"/>
  <c r="Q134" i="7"/>
  <c r="R134" i="7"/>
  <c r="Q128" i="7"/>
  <c r="Q124" i="7"/>
  <c r="R131" i="7"/>
  <c r="Q131" i="7"/>
  <c r="R127" i="7"/>
  <c r="Q127" i="7"/>
  <c r="P174" i="5"/>
  <c r="P189" i="5"/>
  <c r="O185" i="5"/>
  <c r="P186" i="5"/>
  <c r="O197" i="5"/>
  <c r="P198" i="5"/>
  <c r="P182" i="5"/>
  <c r="O191" i="5"/>
  <c r="O207" i="5"/>
  <c r="O177" i="5"/>
  <c r="P178" i="5"/>
  <c r="P181" i="5"/>
  <c r="O193" i="5"/>
  <c r="O205" i="5"/>
  <c r="P206" i="5"/>
  <c r="O209" i="5"/>
  <c r="P210" i="5"/>
  <c r="O211" i="5"/>
  <c r="P202" i="5"/>
  <c r="O180" i="5"/>
  <c r="O184" i="5"/>
  <c r="O188" i="5"/>
  <c r="O196" i="5"/>
  <c r="P200" i="5"/>
  <c r="O200" i="5"/>
  <c r="O179" i="5"/>
  <c r="O183" i="5"/>
  <c r="O187" i="5"/>
  <c r="O192" i="5"/>
  <c r="P194" i="5"/>
  <c r="P208" i="5"/>
  <c r="O208" i="5"/>
  <c r="O176" i="5"/>
  <c r="O175" i="5"/>
  <c r="P190" i="5"/>
  <c r="O195" i="5"/>
  <c r="P204" i="5"/>
  <c r="O204" i="5"/>
  <c r="O199" i="5"/>
  <c r="O203" i="5"/>
  <c r="J147" i="6" l="1"/>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T172" i="5"/>
  <c r="N172" i="5"/>
  <c r="O172" i="5" s="1"/>
  <c r="T171" i="5"/>
  <c r="N171" i="5"/>
  <c r="P171" i="5" s="1"/>
  <c r="T170" i="5"/>
  <c r="N170" i="5"/>
  <c r="P170" i="5" s="1"/>
  <c r="T169" i="5"/>
  <c r="N169" i="5"/>
  <c r="P169" i="5" s="1"/>
  <c r="T168" i="5"/>
  <c r="N168" i="5"/>
  <c r="O168" i="5" s="1"/>
  <c r="T167" i="5"/>
  <c r="N167" i="5"/>
  <c r="P167" i="5" s="1"/>
  <c r="T166" i="5"/>
  <c r="N166" i="5"/>
  <c r="P166" i="5" s="1"/>
  <c r="T165" i="5"/>
  <c r="N165" i="5"/>
  <c r="P165" i="5" s="1"/>
  <c r="T164" i="5"/>
  <c r="N164" i="5"/>
  <c r="O164" i="5" s="1"/>
  <c r="T163" i="5"/>
  <c r="N163" i="5"/>
  <c r="P163" i="5" s="1"/>
  <c r="T162" i="5"/>
  <c r="N162" i="5"/>
  <c r="P162" i="5" s="1"/>
  <c r="T161" i="5"/>
  <c r="N161" i="5"/>
  <c r="P161" i="5" s="1"/>
  <c r="T160" i="5"/>
  <c r="N160" i="5"/>
  <c r="O160" i="5" s="1"/>
  <c r="T159" i="5"/>
  <c r="N159" i="5"/>
  <c r="P159" i="5" s="1"/>
  <c r="T158" i="5"/>
  <c r="N158" i="5"/>
  <c r="P158" i="5" s="1"/>
  <c r="T157" i="5"/>
  <c r="N157" i="5"/>
  <c r="P157" i="5" s="1"/>
  <c r="T156" i="5"/>
  <c r="N156" i="5"/>
  <c r="O156" i="5" s="1"/>
  <c r="T155" i="5"/>
  <c r="N155" i="5"/>
  <c r="P155" i="5" s="1"/>
  <c r="T154" i="5"/>
  <c r="N154" i="5"/>
  <c r="P154" i="5" s="1"/>
  <c r="T153" i="5"/>
  <c r="N153" i="5"/>
  <c r="P153" i="5" s="1"/>
  <c r="T152" i="5"/>
  <c r="N152" i="5"/>
  <c r="O152" i="5" s="1"/>
  <c r="T151" i="5"/>
  <c r="N151" i="5"/>
  <c r="P151" i="5" s="1"/>
  <c r="T150" i="5"/>
  <c r="N150" i="5"/>
  <c r="P150" i="5" s="1"/>
  <c r="T149" i="5"/>
  <c r="N149" i="5"/>
  <c r="P149" i="5" s="1"/>
  <c r="T148" i="5"/>
  <c r="N148" i="5"/>
  <c r="O148" i="5" s="1"/>
  <c r="T147" i="5"/>
  <c r="N147" i="5"/>
  <c r="P147" i="5" s="1"/>
  <c r="T146" i="5"/>
  <c r="N146" i="5"/>
  <c r="P146" i="5" s="1"/>
  <c r="T145" i="5"/>
  <c r="N145" i="5"/>
  <c r="P145" i="5" s="1"/>
  <c r="T144" i="5"/>
  <c r="N144" i="5"/>
  <c r="O144" i="5" s="1"/>
  <c r="T143" i="5"/>
  <c r="N143" i="5"/>
  <c r="P143" i="5" s="1"/>
  <c r="T142" i="5"/>
  <c r="N142" i="5"/>
  <c r="P142" i="5" s="1"/>
  <c r="T141" i="5"/>
  <c r="N141" i="5"/>
  <c r="P141" i="5" s="1"/>
  <c r="T140" i="5"/>
  <c r="N140" i="5"/>
  <c r="O140" i="5" s="1"/>
  <c r="T139" i="5"/>
  <c r="N139" i="5"/>
  <c r="P139" i="5" s="1"/>
  <c r="P164" i="5" l="1"/>
  <c r="P172" i="5"/>
  <c r="P148" i="5"/>
  <c r="P140" i="5"/>
  <c r="P156" i="5"/>
  <c r="P144" i="5"/>
  <c r="P160" i="5"/>
  <c r="P152" i="5"/>
  <c r="P168" i="5"/>
  <c r="O139" i="5"/>
  <c r="O147" i="5"/>
  <c r="O155" i="5"/>
  <c r="O163" i="5"/>
  <c r="O171" i="5"/>
  <c r="O143" i="5"/>
  <c r="O151" i="5"/>
  <c r="O159" i="5"/>
  <c r="O167" i="5"/>
  <c r="O142" i="5"/>
  <c r="O146" i="5"/>
  <c r="O150" i="5"/>
  <c r="O154" i="5"/>
  <c r="O158" i="5"/>
  <c r="O162" i="5"/>
  <c r="O166" i="5"/>
  <c r="O170" i="5"/>
  <c r="O141" i="5"/>
  <c r="O145" i="5"/>
  <c r="O149" i="5"/>
  <c r="O153" i="5"/>
  <c r="O157" i="5"/>
  <c r="O161" i="5"/>
  <c r="O165" i="5"/>
  <c r="O169" i="5"/>
  <c r="V102" i="7" l="1"/>
  <c r="P102" i="7"/>
  <c r="R102" i="7" s="1"/>
  <c r="V101" i="7"/>
  <c r="P101" i="7"/>
  <c r="Q101" i="7" s="1"/>
  <c r="V100" i="7"/>
  <c r="P100" i="7"/>
  <c r="R100" i="7" s="1"/>
  <c r="V99" i="7"/>
  <c r="P99" i="7"/>
  <c r="R99" i="7" s="1"/>
  <c r="V98" i="7"/>
  <c r="P98" i="7"/>
  <c r="R98" i="7" s="1"/>
  <c r="V97" i="7"/>
  <c r="P97" i="7"/>
  <c r="Q97" i="7" s="1"/>
  <c r="V96" i="7"/>
  <c r="P96" i="7"/>
  <c r="R96" i="7" s="1"/>
  <c r="V95" i="7"/>
  <c r="P95" i="7"/>
  <c r="R95" i="7" s="1"/>
  <c r="V94" i="7"/>
  <c r="P94" i="7"/>
  <c r="R94" i="7" s="1"/>
  <c r="V123" i="7"/>
  <c r="P123" i="7"/>
  <c r="R123" i="7" s="1"/>
  <c r="V122" i="7"/>
  <c r="P122" i="7"/>
  <c r="R122" i="7" s="1"/>
  <c r="V121" i="7"/>
  <c r="P121" i="7"/>
  <c r="Q121" i="7" s="1"/>
  <c r="V120" i="7"/>
  <c r="P120" i="7"/>
  <c r="R120" i="7" s="1"/>
  <c r="V119" i="7"/>
  <c r="P119" i="7"/>
  <c r="R119" i="7" s="1"/>
  <c r="V118" i="7"/>
  <c r="P118" i="7"/>
  <c r="R118" i="7" s="1"/>
  <c r="T173" i="5"/>
  <c r="N173" i="5"/>
  <c r="P173" i="5" s="1"/>
  <c r="T138" i="5"/>
  <c r="N138" i="5"/>
  <c r="P138" i="5" s="1"/>
  <c r="T137" i="5"/>
  <c r="N137" i="5"/>
  <c r="P137" i="5" s="1"/>
  <c r="T136" i="5"/>
  <c r="N136" i="5"/>
  <c r="O136" i="5" s="1"/>
  <c r="T135" i="5"/>
  <c r="N135" i="5"/>
  <c r="O135" i="5" s="1"/>
  <c r="J167" i="6"/>
  <c r="J166" i="6"/>
  <c r="J165" i="6"/>
  <c r="J164" i="6"/>
  <c r="J163" i="6"/>
  <c r="J162" i="6"/>
  <c r="Q120" i="7" l="1"/>
  <c r="R121" i="7"/>
  <c r="Q96" i="7"/>
  <c r="R97" i="7"/>
  <c r="Q100" i="7"/>
  <c r="R101" i="7"/>
  <c r="O173" i="5"/>
  <c r="P135" i="5"/>
  <c r="P136" i="5"/>
  <c r="O138" i="5"/>
  <c r="Q95" i="7"/>
  <c r="Q99" i="7"/>
  <c r="Q94" i="7"/>
  <c r="Q98" i="7"/>
  <c r="Q102" i="7"/>
  <c r="Q119" i="7"/>
  <c r="Q123" i="7"/>
  <c r="Q118" i="7"/>
  <c r="Q122" i="7"/>
  <c r="O137" i="5"/>
  <c r="V117" i="7"/>
  <c r="P117" i="7"/>
  <c r="R117" i="7" s="1"/>
  <c r="V116" i="7"/>
  <c r="P116" i="7"/>
  <c r="R116" i="7" s="1"/>
  <c r="V93" i="7"/>
  <c r="P93" i="7"/>
  <c r="R93" i="7" s="1"/>
  <c r="V92" i="7"/>
  <c r="P92" i="7"/>
  <c r="Q92" i="7" s="1"/>
  <c r="V91" i="7"/>
  <c r="P91" i="7"/>
  <c r="R91" i="7" s="1"/>
  <c r="V90" i="7"/>
  <c r="P90" i="7"/>
  <c r="R90" i="7" s="1"/>
  <c r="V89" i="7"/>
  <c r="P89" i="7"/>
  <c r="R89" i="7" s="1"/>
  <c r="V88" i="7"/>
  <c r="P88" i="7"/>
  <c r="Q88" i="7" s="1"/>
  <c r="J173" i="6"/>
  <c r="J172" i="6"/>
  <c r="J171" i="6"/>
  <c r="J170" i="6"/>
  <c r="T134" i="5"/>
  <c r="N134" i="5"/>
  <c r="O134" i="5" s="1"/>
  <c r="T133" i="5"/>
  <c r="N133" i="5"/>
  <c r="P133" i="5" s="1"/>
  <c r="T132" i="5"/>
  <c r="N132" i="5"/>
  <c r="P132" i="5" s="1"/>
  <c r="T131" i="5"/>
  <c r="N131" i="5"/>
  <c r="P131" i="5" s="1"/>
  <c r="Q117" i="7" l="1"/>
  <c r="Q91" i="7"/>
  <c r="R92" i="7"/>
  <c r="R88" i="7"/>
  <c r="O133" i="5"/>
  <c r="P134" i="5"/>
  <c r="Q90" i="7"/>
  <c r="Q116" i="7"/>
  <c r="Q89" i="7"/>
  <c r="Q93" i="7"/>
  <c r="O132" i="5"/>
  <c r="O131" i="5"/>
  <c r="T130" i="5"/>
  <c r="N130" i="5"/>
  <c r="O130" i="5" s="1"/>
  <c r="T129" i="5"/>
  <c r="N129" i="5"/>
  <c r="P129" i="5" s="1"/>
  <c r="J168" i="6"/>
  <c r="J161" i="6"/>
  <c r="P130" i="5" l="1"/>
  <c r="O129" i="5"/>
  <c r="V86" i="7"/>
  <c r="P86" i="7"/>
  <c r="R86" i="7" s="1"/>
  <c r="V85" i="7"/>
  <c r="P85" i="7"/>
  <c r="Q85" i="7" s="1"/>
  <c r="V84" i="7"/>
  <c r="P84" i="7"/>
  <c r="R84" i="7" s="1"/>
  <c r="V83" i="7"/>
  <c r="P83" i="7"/>
  <c r="R83" i="7" s="1"/>
  <c r="J160" i="6"/>
  <c r="J159" i="6"/>
  <c r="J158" i="6"/>
  <c r="T128" i="5"/>
  <c r="N128" i="5"/>
  <c r="P128" i="5" s="1"/>
  <c r="T127" i="5"/>
  <c r="N127" i="5"/>
  <c r="P127" i="5" s="1"/>
  <c r="T126" i="5"/>
  <c r="N126" i="5"/>
  <c r="O126" i="5" s="1"/>
  <c r="T125" i="5"/>
  <c r="N125" i="5"/>
  <c r="O125" i="5" s="1"/>
  <c r="P125" i="5" l="1"/>
  <c r="Q84" i="7"/>
  <c r="R85" i="7"/>
  <c r="Q83" i="7"/>
  <c r="Q86" i="7"/>
  <c r="P126" i="5"/>
  <c r="O128" i="5"/>
  <c r="O127" i="5"/>
  <c r="T124" i="5"/>
  <c r="T123" i="5"/>
  <c r="T122" i="5"/>
  <c r="T121" i="5"/>
  <c r="T120" i="5"/>
  <c r="T119" i="5"/>
  <c r="T118" i="5"/>
  <c r="T117" i="5"/>
  <c r="T116" i="5"/>
  <c r="T115" i="5"/>
  <c r="T114" i="5"/>
  <c r="T113" i="5"/>
  <c r="T112" i="5"/>
  <c r="T111" i="5"/>
  <c r="T110" i="5"/>
  <c r="T109" i="5"/>
  <c r="T108" i="5"/>
  <c r="V152" i="7"/>
  <c r="V87" i="7"/>
  <c r="V82" i="7"/>
  <c r="V81" i="7"/>
  <c r="V80" i="7"/>
  <c r="V79" i="7"/>
  <c r="V78" i="7"/>
  <c r="V77" i="7"/>
  <c r="V76" i="7"/>
  <c r="V75" i="7"/>
  <c r="V74" i="7"/>
  <c r="V73" i="7"/>
  <c r="V72" i="7"/>
  <c r="V71" i="7"/>
  <c r="V70" i="7"/>
  <c r="V68" i="7"/>
  <c r="V67" i="7"/>
  <c r="V66" i="7"/>
  <c r="Q152" i="7"/>
  <c r="P87" i="7"/>
  <c r="R87" i="7" s="1"/>
  <c r="P82" i="7"/>
  <c r="Q82" i="7" s="1"/>
  <c r="P81" i="7"/>
  <c r="R81" i="7" s="1"/>
  <c r="P80" i="7"/>
  <c r="R80" i="7" s="1"/>
  <c r="P79" i="7"/>
  <c r="R79" i="7" s="1"/>
  <c r="P78" i="7"/>
  <c r="Q78" i="7" s="1"/>
  <c r="P77" i="7"/>
  <c r="R77" i="7" s="1"/>
  <c r="P76" i="7"/>
  <c r="R76" i="7" s="1"/>
  <c r="P75" i="7"/>
  <c r="R75" i="7" s="1"/>
  <c r="P74" i="7"/>
  <c r="Q74" i="7" s="1"/>
  <c r="P73" i="7"/>
  <c r="R73" i="7" s="1"/>
  <c r="P72" i="7"/>
  <c r="R72" i="7" s="1"/>
  <c r="P71" i="7"/>
  <c r="R71" i="7" s="1"/>
  <c r="P70" i="7"/>
  <c r="Q70" i="7" s="1"/>
  <c r="P68" i="7"/>
  <c r="R68" i="7" s="1"/>
  <c r="P67" i="7"/>
  <c r="R67" i="7" s="1"/>
  <c r="P66" i="7"/>
  <c r="J169" i="6"/>
  <c r="J157" i="6"/>
  <c r="J156" i="6"/>
  <c r="J155" i="6"/>
  <c r="J154" i="6"/>
  <c r="J153" i="6"/>
  <c r="J152" i="6"/>
  <c r="J151" i="6"/>
  <c r="J150" i="6"/>
  <c r="J149" i="6"/>
  <c r="J148" i="6"/>
  <c r="J113" i="6"/>
  <c r="J112" i="6"/>
  <c r="J111" i="6"/>
  <c r="J110" i="6"/>
  <c r="J109" i="6"/>
  <c r="J108" i="6"/>
  <c r="N124" i="5"/>
  <c r="P124" i="5" s="1"/>
  <c r="N123" i="5"/>
  <c r="P123" i="5" s="1"/>
  <c r="N122" i="5"/>
  <c r="P122" i="5" s="1"/>
  <c r="N121" i="5"/>
  <c r="O121" i="5" s="1"/>
  <c r="N120" i="5"/>
  <c r="P120" i="5" s="1"/>
  <c r="N119" i="5"/>
  <c r="P119" i="5" s="1"/>
  <c r="N118" i="5"/>
  <c r="P118" i="5" s="1"/>
  <c r="N117" i="5"/>
  <c r="O117" i="5" s="1"/>
  <c r="N116" i="5"/>
  <c r="P116" i="5" s="1"/>
  <c r="N115" i="5"/>
  <c r="P115" i="5" s="1"/>
  <c r="N114" i="5"/>
  <c r="P114" i="5" s="1"/>
  <c r="N113" i="5"/>
  <c r="O113" i="5" s="1"/>
  <c r="N112" i="5"/>
  <c r="P112" i="5" s="1"/>
  <c r="N111" i="5"/>
  <c r="P111" i="5" s="1"/>
  <c r="N110" i="5"/>
  <c r="P110" i="5" s="1"/>
  <c r="N109" i="5"/>
  <c r="O109" i="5" s="1"/>
  <c r="N108" i="5"/>
  <c r="P108" i="5" s="1"/>
  <c r="R66" i="7" l="1"/>
  <c r="P153" i="7"/>
  <c r="Q68" i="7"/>
  <c r="R70" i="7"/>
  <c r="Q73" i="7"/>
  <c r="R74" i="7"/>
  <c r="Q77" i="7"/>
  <c r="R78" i="7"/>
  <c r="Q81" i="7"/>
  <c r="R82" i="7"/>
  <c r="R152" i="7"/>
  <c r="Q67" i="7"/>
  <c r="Q72" i="7"/>
  <c r="Q76" i="7"/>
  <c r="Q80" i="7"/>
  <c r="Q66" i="7"/>
  <c r="Q71" i="7"/>
  <c r="Q75" i="7"/>
  <c r="Q79" i="7"/>
  <c r="Q87" i="7"/>
  <c r="O108" i="5"/>
  <c r="P109" i="5"/>
  <c r="O112" i="5"/>
  <c r="P113" i="5"/>
  <c r="O116" i="5"/>
  <c r="P117" i="5"/>
  <c r="O120" i="5"/>
  <c r="P121" i="5"/>
  <c r="O124" i="5"/>
  <c r="O111" i="5"/>
  <c r="O115" i="5"/>
  <c r="O119" i="5"/>
  <c r="O123" i="5"/>
  <c r="O110" i="5"/>
  <c r="O114" i="5"/>
  <c r="O118" i="5"/>
  <c r="O122" i="5"/>
  <c r="V19" i="7"/>
  <c r="V20" i="7"/>
  <c r="V21" i="7"/>
  <c r="V22"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74" i="5"/>
  <c r="T76" i="5"/>
  <c r="T77"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07" i="5"/>
  <c r="T18" i="5"/>
  <c r="P63" i="7"/>
  <c r="Q63" i="7" s="1"/>
  <c r="P62" i="7"/>
  <c r="R62" i="7" s="1"/>
  <c r="P61" i="7"/>
  <c r="Q61" i="7" s="1"/>
  <c r="P60" i="7"/>
  <c r="Q60" i="7" s="1"/>
  <c r="P59" i="7"/>
  <c r="Q59" i="7" s="1"/>
  <c r="P58" i="7"/>
  <c r="R58" i="7" s="1"/>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N107" i="5"/>
  <c r="O107" i="5" s="1"/>
  <c r="N106" i="5"/>
  <c r="O106" i="5" s="1"/>
  <c r="N105" i="5"/>
  <c r="O105" i="5" s="1"/>
  <c r="N104" i="5"/>
  <c r="O104" i="5" s="1"/>
  <c r="N89" i="5"/>
  <c r="O89" i="5" s="1"/>
  <c r="N90" i="5"/>
  <c r="P90" i="5" s="1"/>
  <c r="N91" i="5"/>
  <c r="O91" i="5" s="1"/>
  <c r="N92" i="5"/>
  <c r="O92" i="5" s="1"/>
  <c r="N93" i="5"/>
  <c r="P93" i="5" s="1"/>
  <c r="N94" i="5"/>
  <c r="O94" i="5" s="1"/>
  <c r="N95" i="5"/>
  <c r="O95" i="5" s="1"/>
  <c r="N96" i="5"/>
  <c r="P96" i="5" s="1"/>
  <c r="N97" i="5"/>
  <c r="P97" i="5" s="1"/>
  <c r="N98" i="5"/>
  <c r="O98" i="5" s="1"/>
  <c r="N99" i="5"/>
  <c r="O99" i="5" s="1"/>
  <c r="N100" i="5"/>
  <c r="P100" i="5" s="1"/>
  <c r="N101" i="5"/>
  <c r="O101" i="5" s="1"/>
  <c r="N102" i="5"/>
  <c r="O102" i="5" s="1"/>
  <c r="N103" i="5"/>
  <c r="O103"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4" i="7"/>
  <c r="Q24" i="7" s="1"/>
  <c r="P25" i="7"/>
  <c r="R25" i="7" s="1"/>
  <c r="P26" i="7"/>
  <c r="Q26" i="7" s="1"/>
  <c r="P27" i="7"/>
  <c r="Q27" i="7" s="1"/>
  <c r="P28" i="7"/>
  <c r="Q28" i="7" s="1"/>
  <c r="P29" i="7"/>
  <c r="Q29" i="7" s="1"/>
  <c r="P30" i="7"/>
  <c r="Q30" i="7" s="1"/>
  <c r="P31" i="7"/>
  <c r="Q31" i="7" s="1"/>
  <c r="P32" i="7"/>
  <c r="Q32" i="7" s="1"/>
  <c r="P33" i="7"/>
  <c r="R33" i="7" s="1"/>
  <c r="P34" i="7"/>
  <c r="R34" i="7" s="1"/>
  <c r="P35" i="7"/>
  <c r="Q35" i="7" s="1"/>
  <c r="P36" i="7"/>
  <c r="Q36" i="7" s="1"/>
  <c r="P37" i="7"/>
  <c r="R37" i="7" s="1"/>
  <c r="P38" i="7"/>
  <c r="R38" i="7" s="1"/>
  <c r="P39" i="7"/>
  <c r="Q39" i="7" s="1"/>
  <c r="P40" i="7"/>
  <c r="Q40" i="7" s="1"/>
  <c r="P41" i="7"/>
  <c r="R41" i="7" s="1"/>
  <c r="P42" i="7"/>
  <c r="Q42" i="7" s="1"/>
  <c r="P43" i="7"/>
  <c r="Q43" i="7" s="1"/>
  <c r="P44" i="7"/>
  <c r="R44" i="7" s="1"/>
  <c r="P45" i="7"/>
  <c r="Q45" i="7" s="1"/>
  <c r="P46" i="7"/>
  <c r="R46" i="7" s="1"/>
  <c r="P47" i="7"/>
  <c r="Q47" i="7" s="1"/>
  <c r="P48" i="7"/>
  <c r="Q48" i="7" s="1"/>
  <c r="P49" i="7"/>
  <c r="R49" i="7" s="1"/>
  <c r="P50" i="7"/>
  <c r="R50" i="7" s="1"/>
  <c r="P51" i="7"/>
  <c r="Q51" i="7" s="1"/>
  <c r="P52" i="7"/>
  <c r="Q52" i="7" s="1"/>
  <c r="P53" i="7"/>
  <c r="R53" i="7" s="1"/>
  <c r="P54" i="7"/>
  <c r="R54" i="7" s="1"/>
  <c r="P55" i="7"/>
  <c r="Q55" i="7" s="1"/>
  <c r="P56" i="7"/>
  <c r="Q56" i="7" s="1"/>
  <c r="P57" i="7"/>
  <c r="R57"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74" i="6"/>
  <c r="J76" i="6"/>
  <c r="J77" i="6"/>
  <c r="J78" i="6"/>
  <c r="J80" i="6"/>
  <c r="A1" i="5"/>
  <c r="Z8" i="5"/>
  <c r="C9" i="5"/>
  <c r="B8" i="12" s="1"/>
  <c r="Z9" i="5"/>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74" i="5"/>
  <c r="O74" i="5" s="1"/>
  <c r="N76" i="5"/>
  <c r="O76" i="5" s="1"/>
  <c r="N77" i="5"/>
  <c r="O77" i="5" s="1"/>
  <c r="N79" i="5"/>
  <c r="O79" i="5" s="1"/>
  <c r="N80" i="5"/>
  <c r="O80" i="5" s="1"/>
  <c r="N81" i="5"/>
  <c r="O81" i="5" s="1"/>
  <c r="N82" i="5"/>
  <c r="O82" i="5" s="1"/>
  <c r="N83" i="5"/>
  <c r="O83" i="5" s="1"/>
  <c r="N84" i="5"/>
  <c r="O84" i="5" s="1"/>
  <c r="N85" i="5"/>
  <c r="P85" i="5" s="1"/>
  <c r="N86" i="5"/>
  <c r="P86" i="5" s="1"/>
  <c r="N87" i="5"/>
  <c r="O87" i="5" s="1"/>
  <c r="N88" i="5"/>
  <c r="P88" i="5" s="1"/>
  <c r="N217" i="5"/>
  <c r="C221" i="5"/>
  <c r="C219" i="6" s="1"/>
  <c r="K221" i="5"/>
  <c r="O158" i="7" s="1"/>
  <c r="N22" i="8" s="1"/>
  <c r="C222" i="5"/>
  <c r="C159" i="7" s="1"/>
  <c r="C22" i="8" s="1"/>
  <c r="K222" i="5"/>
  <c r="O159" i="7" s="1"/>
  <c r="N23" i="8" s="1"/>
  <c r="J6" i="4"/>
  <c r="Z7" i="5" s="1"/>
  <c r="Z6" i="4"/>
  <c r="A7" i="4"/>
  <c r="A9" i="4"/>
  <c r="A8" i="6" s="1"/>
  <c r="A10" i="4"/>
  <c r="G22" i="4"/>
  <c r="F22" i="4" s="1"/>
  <c r="B2" i="2"/>
  <c r="A3" i="13" s="1"/>
  <c r="B3" i="2"/>
  <c r="A1" i="7" s="1"/>
  <c r="J216" i="6" l="1"/>
  <c r="J7" i="15" s="1"/>
  <c r="I25" i="15" s="1"/>
  <c r="N216" i="5"/>
  <c r="T216" i="5"/>
  <c r="R31" i="7"/>
  <c r="V153" i="7"/>
  <c r="Q18" i="7"/>
  <c r="J8" i="15"/>
  <c r="J26" i="15" s="1"/>
  <c r="O18" i="5"/>
  <c r="B9" i="12"/>
  <c r="Z10" i="5"/>
  <c r="P31" i="5"/>
  <c r="A3" i="10"/>
  <c r="A3" i="12"/>
  <c r="R43" i="7"/>
  <c r="R27" i="7"/>
  <c r="Q57" i="7"/>
  <c r="Q37" i="7"/>
  <c r="Q33" i="7"/>
  <c r="R29" i="7"/>
  <c r="R20" i="7"/>
  <c r="O90" i="5"/>
  <c r="P45" i="5"/>
  <c r="O42" i="5"/>
  <c r="P38" i="5"/>
  <c r="P26" i="5"/>
  <c r="Q34" i="7"/>
  <c r="R39" i="7"/>
  <c r="R35" i="7"/>
  <c r="R42" i="7"/>
  <c r="R22" i="7"/>
  <c r="R51" i="7"/>
  <c r="R21" i="7"/>
  <c r="R30" i="7"/>
  <c r="Q46" i="7"/>
  <c r="Q38" i="7"/>
  <c r="Q53" i="7"/>
  <c r="Q54" i="7"/>
  <c r="O19" i="5"/>
  <c r="O23" i="5"/>
  <c r="P43" i="5"/>
  <c r="C12" i="14"/>
  <c r="O97" i="5"/>
  <c r="P20" i="5"/>
  <c r="P89" i="5"/>
  <c r="P107" i="5"/>
  <c r="O56" i="5"/>
  <c r="O85" i="5"/>
  <c r="P37" i="5"/>
  <c r="O27" i="5"/>
  <c r="P46" i="5"/>
  <c r="O93" i="5"/>
  <c r="P81" i="5"/>
  <c r="P44" i="5"/>
  <c r="P39" i="5"/>
  <c r="P103" i="5"/>
  <c r="O96" i="5"/>
  <c r="P94" i="5"/>
  <c r="I220" i="6"/>
  <c r="O51" i="5"/>
  <c r="A8" i="8"/>
  <c r="A8" i="10"/>
  <c r="A3" i="7"/>
  <c r="A3" i="8"/>
  <c r="C12" i="15"/>
  <c r="A3" i="6"/>
  <c r="P29" i="5"/>
  <c r="P21" i="5"/>
  <c r="E16" i="17"/>
  <c r="F16" i="18"/>
  <c r="C11" i="14"/>
  <c r="O47" i="5"/>
  <c r="P25" i="5"/>
  <c r="P50" i="5"/>
  <c r="R18" i="7"/>
  <c r="R32" i="7"/>
  <c r="A7" i="5"/>
  <c r="A7" i="9" s="1"/>
  <c r="E16" i="16"/>
  <c r="A8" i="11"/>
  <c r="A8" i="13"/>
  <c r="A3" i="9"/>
  <c r="A3" i="11"/>
  <c r="A3" i="5"/>
  <c r="A1" i="13"/>
  <c r="C15" i="19"/>
  <c r="A1" i="4"/>
  <c r="A3" i="14"/>
  <c r="A64" i="14" s="1"/>
  <c r="A1" i="11"/>
  <c r="A2" i="15"/>
  <c r="C22" i="14"/>
  <c r="C40" i="15" s="1"/>
  <c r="B46" i="19" s="1"/>
  <c r="B32" i="13"/>
  <c r="C9" i="14"/>
  <c r="R19" i="7"/>
  <c r="A2" i="4"/>
  <c r="A1" i="10"/>
  <c r="A1" i="14"/>
  <c r="A62" i="14" s="1"/>
  <c r="R40" i="7"/>
  <c r="A8" i="7"/>
  <c r="I219" i="6"/>
  <c r="A8" i="9"/>
  <c r="P104" i="5"/>
  <c r="P52" i="5"/>
  <c r="A1" i="9"/>
  <c r="A1" i="12"/>
  <c r="AG7" i="19"/>
  <c r="AG8" i="19" s="1"/>
  <c r="P91" i="5"/>
  <c r="C158" i="7"/>
  <c r="C21" i="8" s="1"/>
  <c r="O40" i="5"/>
  <c r="O32" i="5"/>
  <c r="R36" i="7"/>
  <c r="A1" i="19"/>
  <c r="P79" i="5"/>
  <c r="C220" i="6"/>
  <c r="O35" i="5"/>
  <c r="O24" i="5"/>
  <c r="P18" i="5"/>
  <c r="R28" i="7"/>
  <c r="A1" i="8"/>
  <c r="P82" i="5"/>
  <c r="O34" i="5"/>
  <c r="P76" i="5"/>
  <c r="A8" i="5"/>
  <c r="AG9" i="19"/>
  <c r="O100" i="5"/>
  <c r="P99" i="5"/>
  <c r="O54" i="5"/>
  <c r="R60" i="7"/>
  <c r="R63" i="7"/>
  <c r="Q62" i="7"/>
  <c r="R56" i="7"/>
  <c r="Q49" i="7"/>
  <c r="R48" i="7"/>
  <c r="R45" i="7"/>
  <c r="Q44" i="7"/>
  <c r="Q41" i="7"/>
  <c r="R52" i="7"/>
  <c r="R47" i="7"/>
  <c r="R55" i="7"/>
  <c r="Q50" i="7"/>
  <c r="R59" i="7"/>
  <c r="R61" i="7"/>
  <c r="Q58" i="7"/>
  <c r="R26" i="7"/>
  <c r="Q25" i="7"/>
  <c r="R24" i="7"/>
  <c r="P106" i="5"/>
  <c r="P105" i="5"/>
  <c r="P102" i="5"/>
  <c r="P101" i="5"/>
  <c r="P98" i="5"/>
  <c r="P95" i="5"/>
  <c r="P92" i="5"/>
  <c r="O88" i="5"/>
  <c r="P87" i="5"/>
  <c r="O86" i="5"/>
  <c r="P84" i="5"/>
  <c r="P83" i="5"/>
  <c r="P80" i="5"/>
  <c r="P77" i="5"/>
  <c r="O57" i="5"/>
  <c r="P74" i="5"/>
  <c r="P58" i="5"/>
  <c r="P55" i="5"/>
  <c r="P53" i="5"/>
  <c r="P49" i="5"/>
  <c r="O48" i="5"/>
  <c r="P41" i="5"/>
  <c r="P36" i="5"/>
  <c r="O33" i="5"/>
  <c r="P30" i="5"/>
  <c r="P28" i="5"/>
  <c r="P22" i="5"/>
  <c r="P216" i="5" l="1"/>
  <c r="D15" i="9" s="1"/>
  <c r="R153" i="7"/>
  <c r="D17" i="9" s="1"/>
  <c r="A7" i="11"/>
  <c r="A7" i="10"/>
  <c r="B7" i="14"/>
  <c r="A7" i="8"/>
  <c r="A7" i="13"/>
  <c r="A7" i="6"/>
  <c r="A7" i="7"/>
  <c r="B40" i="19"/>
  <c r="B8" i="14"/>
  <c r="A7" i="12"/>
  <c r="I16" i="15"/>
  <c r="D17" i="11"/>
  <c r="E17" i="13" s="1"/>
  <c r="D19" i="11"/>
  <c r="E19" i="13" s="1"/>
  <c r="J16" i="15"/>
  <c r="P163" i="7"/>
  <c r="N218" i="5"/>
  <c r="J6" i="15"/>
  <c r="D15" i="11"/>
  <c r="E15" i="13" s="1"/>
  <c r="D19" i="9" l="1"/>
  <c r="D23" i="11" s="1"/>
  <c r="D28" i="11" s="1"/>
  <c r="H16" i="15"/>
  <c r="J9" i="15"/>
  <c r="J15" i="15" s="1"/>
  <c r="H24" i="15"/>
  <c r="J31" i="15" l="1"/>
  <c r="J32" i="15" s="1"/>
  <c r="J35" i="15"/>
  <c r="J36" i="15" s="1"/>
  <c r="S69" i="7" s="1"/>
  <c r="T69" i="7" s="1"/>
  <c r="U69" i="7" s="1"/>
  <c r="H15" i="15"/>
  <c r="H31" i="15" s="1"/>
  <c r="H32" i="15" s="1"/>
  <c r="I15" i="15"/>
  <c r="S23" i="7" l="1"/>
  <c r="T23" i="7" s="1"/>
  <c r="U23" i="7" s="1"/>
  <c r="S64" i="7"/>
  <c r="T64" i="7" s="1"/>
  <c r="U64" i="7" s="1"/>
  <c r="S145" i="7"/>
  <c r="T145" i="7" s="1"/>
  <c r="U145" i="7" s="1"/>
  <c r="S137" i="7"/>
  <c r="T137" i="7" s="1"/>
  <c r="U137" i="7" s="1"/>
  <c r="S149" i="7"/>
  <c r="T149" i="7" s="1"/>
  <c r="U149" i="7" s="1"/>
  <c r="S150" i="7"/>
  <c r="T150" i="7" s="1"/>
  <c r="U150" i="7" s="1"/>
  <c r="S146" i="7"/>
  <c r="T146" i="7" s="1"/>
  <c r="U146" i="7" s="1"/>
  <c r="S142" i="7"/>
  <c r="T142" i="7" s="1"/>
  <c r="U142" i="7" s="1"/>
  <c r="S138" i="7"/>
  <c r="T138" i="7" s="1"/>
  <c r="U138" i="7" s="1"/>
  <c r="S151" i="7"/>
  <c r="T151" i="7" s="1"/>
  <c r="U151" i="7" s="1"/>
  <c r="S147" i="7"/>
  <c r="T147" i="7" s="1"/>
  <c r="U147" i="7" s="1"/>
  <c r="S143" i="7"/>
  <c r="T143" i="7" s="1"/>
  <c r="U143" i="7" s="1"/>
  <c r="S139" i="7"/>
  <c r="T139" i="7" s="1"/>
  <c r="U139" i="7" s="1"/>
  <c r="S148" i="7"/>
  <c r="T148" i="7" s="1"/>
  <c r="U148" i="7" s="1"/>
  <c r="S144" i="7"/>
  <c r="T144" i="7" s="1"/>
  <c r="U144" i="7" s="1"/>
  <c r="S140" i="7"/>
  <c r="T140" i="7" s="1"/>
  <c r="U140" i="7" s="1"/>
  <c r="S136" i="7"/>
  <c r="T136" i="7" s="1"/>
  <c r="U136" i="7" s="1"/>
  <c r="S141" i="7"/>
  <c r="T141" i="7" s="1"/>
  <c r="U141" i="7" s="1"/>
  <c r="S112" i="7"/>
  <c r="T112" i="7" s="1"/>
  <c r="U112" i="7" s="1"/>
  <c r="S108" i="7"/>
  <c r="T108" i="7" s="1"/>
  <c r="U108" i="7" s="1"/>
  <c r="S104" i="7"/>
  <c r="T104" i="7" s="1"/>
  <c r="U104" i="7" s="1"/>
  <c r="S113" i="7"/>
  <c r="T113" i="7" s="1"/>
  <c r="U113" i="7" s="1"/>
  <c r="S109" i="7"/>
  <c r="T109" i="7" s="1"/>
  <c r="U109" i="7" s="1"/>
  <c r="S105" i="7"/>
  <c r="T105" i="7" s="1"/>
  <c r="U105" i="7" s="1"/>
  <c r="S111" i="7"/>
  <c r="T111" i="7" s="1"/>
  <c r="U111" i="7" s="1"/>
  <c r="S103" i="7"/>
  <c r="T103" i="7" s="1"/>
  <c r="U103" i="7" s="1"/>
  <c r="S114" i="7"/>
  <c r="T114" i="7" s="1"/>
  <c r="U114" i="7" s="1"/>
  <c r="S110" i="7"/>
  <c r="T110" i="7" s="1"/>
  <c r="U110" i="7" s="1"/>
  <c r="S106" i="7"/>
  <c r="T106" i="7" s="1"/>
  <c r="U106" i="7" s="1"/>
  <c r="S115" i="7"/>
  <c r="T115" i="7" s="1"/>
  <c r="U115" i="7" s="1"/>
  <c r="S107" i="7"/>
  <c r="T107" i="7" s="1"/>
  <c r="U107" i="7" s="1"/>
  <c r="S132" i="7"/>
  <c r="T132" i="7" s="1"/>
  <c r="U132" i="7" s="1"/>
  <c r="S128" i="7"/>
  <c r="T128" i="7" s="1"/>
  <c r="U128" i="7" s="1"/>
  <c r="S124" i="7"/>
  <c r="T124" i="7" s="1"/>
  <c r="U124" i="7" s="1"/>
  <c r="S133" i="7"/>
  <c r="T133" i="7" s="1"/>
  <c r="U133" i="7" s="1"/>
  <c r="S129" i="7"/>
  <c r="T129" i="7" s="1"/>
  <c r="U129" i="7" s="1"/>
  <c r="S125" i="7"/>
  <c r="T125" i="7" s="1"/>
  <c r="U125" i="7" s="1"/>
  <c r="S135" i="7"/>
  <c r="T135" i="7" s="1"/>
  <c r="U135" i="7" s="1"/>
  <c r="S131" i="7"/>
  <c r="T131" i="7" s="1"/>
  <c r="U131" i="7" s="1"/>
  <c r="S134" i="7"/>
  <c r="T134" i="7" s="1"/>
  <c r="U134" i="7" s="1"/>
  <c r="S126" i="7"/>
  <c r="T126" i="7" s="1"/>
  <c r="U126" i="7" s="1"/>
  <c r="S130" i="7"/>
  <c r="T130" i="7" s="1"/>
  <c r="U130" i="7" s="1"/>
  <c r="S127" i="7"/>
  <c r="T127" i="7" s="1"/>
  <c r="U127" i="7" s="1"/>
  <c r="S99" i="7"/>
  <c r="T99" i="7" s="1"/>
  <c r="U99" i="7" s="1"/>
  <c r="S95" i="7"/>
  <c r="T95" i="7" s="1"/>
  <c r="U95" i="7" s="1"/>
  <c r="S97" i="7"/>
  <c r="T97" i="7" s="1"/>
  <c r="U97" i="7" s="1"/>
  <c r="S102" i="7"/>
  <c r="T102" i="7" s="1"/>
  <c r="U102" i="7" s="1"/>
  <c r="S98" i="7"/>
  <c r="T98" i="7" s="1"/>
  <c r="U98" i="7" s="1"/>
  <c r="S100" i="7"/>
  <c r="T100" i="7" s="1"/>
  <c r="U100" i="7" s="1"/>
  <c r="S96" i="7"/>
  <c r="T96" i="7" s="1"/>
  <c r="U96" i="7" s="1"/>
  <c r="S101" i="7"/>
  <c r="T101" i="7" s="1"/>
  <c r="U101" i="7" s="1"/>
  <c r="S94" i="7"/>
  <c r="T94" i="7" s="1"/>
  <c r="U94" i="7" s="1"/>
  <c r="S123" i="7"/>
  <c r="T123" i="7" s="1"/>
  <c r="U123" i="7" s="1"/>
  <c r="S119" i="7"/>
  <c r="T119" i="7" s="1"/>
  <c r="U119" i="7" s="1"/>
  <c r="S120" i="7"/>
  <c r="T120" i="7" s="1"/>
  <c r="U120" i="7" s="1"/>
  <c r="S118" i="7"/>
  <c r="T118" i="7" s="1"/>
  <c r="U118" i="7" s="1"/>
  <c r="S121" i="7"/>
  <c r="T121" i="7" s="1"/>
  <c r="U121" i="7" s="1"/>
  <c r="S122" i="7"/>
  <c r="T122" i="7" s="1"/>
  <c r="U122" i="7" s="1"/>
  <c r="S116" i="7"/>
  <c r="T116" i="7" s="1"/>
  <c r="U116" i="7" s="1"/>
  <c r="S90" i="7"/>
  <c r="T90" i="7" s="1"/>
  <c r="U90" i="7" s="1"/>
  <c r="S117" i="7"/>
  <c r="T117" i="7" s="1"/>
  <c r="U117" i="7" s="1"/>
  <c r="S91" i="7"/>
  <c r="T91" i="7" s="1"/>
  <c r="U91" i="7" s="1"/>
  <c r="S92" i="7"/>
  <c r="T92" i="7" s="1"/>
  <c r="U92" i="7" s="1"/>
  <c r="S88" i="7"/>
  <c r="T88" i="7" s="1"/>
  <c r="U88" i="7" s="1"/>
  <c r="S93" i="7"/>
  <c r="T93" i="7" s="1"/>
  <c r="U93" i="7" s="1"/>
  <c r="S89" i="7"/>
  <c r="T89" i="7" s="1"/>
  <c r="U89" i="7" s="1"/>
  <c r="S83" i="7"/>
  <c r="T83" i="7" s="1"/>
  <c r="U83" i="7" s="1"/>
  <c r="S84" i="7"/>
  <c r="T84" i="7" s="1"/>
  <c r="U84" i="7" s="1"/>
  <c r="S85" i="7"/>
  <c r="T85" i="7" s="1"/>
  <c r="U85" i="7" s="1"/>
  <c r="S86" i="7"/>
  <c r="T86" i="7" s="1"/>
  <c r="U86" i="7" s="1"/>
  <c r="S87" i="7"/>
  <c r="T87" i="7" s="1"/>
  <c r="U87" i="7" s="1"/>
  <c r="S75" i="7"/>
  <c r="T75" i="7" s="1"/>
  <c r="U75" i="7" s="1"/>
  <c r="S66" i="7"/>
  <c r="T66" i="7" s="1"/>
  <c r="U66" i="7" s="1"/>
  <c r="S82" i="7"/>
  <c r="T82" i="7" s="1"/>
  <c r="U82" i="7" s="1"/>
  <c r="S81" i="7"/>
  <c r="T81" i="7" s="1"/>
  <c r="U81" i="7" s="1"/>
  <c r="S80" i="7"/>
  <c r="T80" i="7" s="1"/>
  <c r="U80" i="7" s="1"/>
  <c r="S74" i="7"/>
  <c r="T74" i="7" s="1"/>
  <c r="U74" i="7" s="1"/>
  <c r="S73" i="7"/>
  <c r="T73" i="7" s="1"/>
  <c r="U73" i="7" s="1"/>
  <c r="S72" i="7"/>
  <c r="T72" i="7" s="1"/>
  <c r="U72" i="7" s="1"/>
  <c r="S152" i="7"/>
  <c r="T152" i="7" s="1"/>
  <c r="U152" i="7" s="1"/>
  <c r="S70" i="7"/>
  <c r="T70" i="7" s="1"/>
  <c r="U70" i="7" s="1"/>
  <c r="S68" i="7"/>
  <c r="T68" i="7" s="1"/>
  <c r="U68" i="7" s="1"/>
  <c r="S67" i="7"/>
  <c r="T67" i="7" s="1"/>
  <c r="U67" i="7" s="1"/>
  <c r="S79" i="7"/>
  <c r="T79" i="7" s="1"/>
  <c r="U79" i="7" s="1"/>
  <c r="S78" i="7"/>
  <c r="T78" i="7" s="1"/>
  <c r="U78" i="7" s="1"/>
  <c r="S77" i="7"/>
  <c r="T77" i="7" s="1"/>
  <c r="U77" i="7" s="1"/>
  <c r="S76" i="7"/>
  <c r="T76" i="7" s="1"/>
  <c r="U76" i="7" s="1"/>
  <c r="S71" i="7"/>
  <c r="T71" i="7" s="1"/>
  <c r="U71" i="7" s="1"/>
  <c r="S33" i="7"/>
  <c r="T33" i="7" s="1"/>
  <c r="U33" i="7" s="1"/>
  <c r="S40" i="7"/>
  <c r="T40" i="7" s="1"/>
  <c r="U40" i="7" s="1"/>
  <c r="F19" i="13"/>
  <c r="D19" i="13" s="1"/>
  <c r="S20" i="7"/>
  <c r="T20" i="7" s="1"/>
  <c r="U20" i="7" s="1"/>
  <c r="S19" i="7"/>
  <c r="T19" i="7" s="1"/>
  <c r="U19" i="7" s="1"/>
  <c r="S38" i="7"/>
  <c r="T38" i="7" s="1"/>
  <c r="U38" i="7" s="1"/>
  <c r="S22" i="7"/>
  <c r="T22" i="7" s="1"/>
  <c r="U22" i="7" s="1"/>
  <c r="S28" i="7"/>
  <c r="T28" i="7" s="1"/>
  <c r="U28" i="7" s="1"/>
  <c r="S53" i="7"/>
  <c r="T53" i="7" s="1"/>
  <c r="U53" i="7" s="1"/>
  <c r="S45" i="7"/>
  <c r="T45" i="7" s="1"/>
  <c r="U45" i="7" s="1"/>
  <c r="S44" i="7"/>
  <c r="T44" i="7" s="1"/>
  <c r="U44" i="7" s="1"/>
  <c r="S60" i="7"/>
  <c r="T60" i="7" s="1"/>
  <c r="U60" i="7" s="1"/>
  <c r="S41" i="7"/>
  <c r="T41" i="7" s="1"/>
  <c r="U41" i="7" s="1"/>
  <c r="S30" i="7"/>
  <c r="T30" i="7" s="1"/>
  <c r="U30" i="7" s="1"/>
  <c r="S46" i="7"/>
  <c r="T46" i="7" s="1"/>
  <c r="U46" i="7" s="1"/>
  <c r="S34" i="7"/>
  <c r="T34" i="7" s="1"/>
  <c r="U34" i="7" s="1"/>
  <c r="S24" i="7"/>
  <c r="T24" i="7" s="1"/>
  <c r="U24" i="7" s="1"/>
  <c r="S47" i="7"/>
  <c r="T47" i="7" s="1"/>
  <c r="U47" i="7" s="1"/>
  <c r="S31" i="7"/>
  <c r="T31" i="7" s="1"/>
  <c r="U31" i="7" s="1"/>
  <c r="S35" i="7"/>
  <c r="T35" i="7" s="1"/>
  <c r="U35" i="7" s="1"/>
  <c r="S39" i="7"/>
  <c r="T39" i="7" s="1"/>
  <c r="U39" i="7" s="1"/>
  <c r="S57" i="7"/>
  <c r="T57" i="7" s="1"/>
  <c r="U57" i="7" s="1"/>
  <c r="S51" i="7"/>
  <c r="T51" i="7" s="1"/>
  <c r="U51" i="7" s="1"/>
  <c r="S29" i="7"/>
  <c r="T29" i="7" s="1"/>
  <c r="U29" i="7" s="1"/>
  <c r="S25" i="7"/>
  <c r="T25" i="7" s="1"/>
  <c r="U25" i="7" s="1"/>
  <c r="S50" i="7"/>
  <c r="T50" i="7" s="1"/>
  <c r="U50" i="7" s="1"/>
  <c r="S56" i="7"/>
  <c r="T56" i="7" s="1"/>
  <c r="U56" i="7" s="1"/>
  <c r="S32" i="7"/>
  <c r="T32" i="7" s="1"/>
  <c r="U32" i="7" s="1"/>
  <c r="S37" i="7"/>
  <c r="T37" i="7" s="1"/>
  <c r="U37" i="7" s="1"/>
  <c r="S59" i="7"/>
  <c r="T59" i="7" s="1"/>
  <c r="U59" i="7" s="1"/>
  <c r="S49" i="7"/>
  <c r="T49" i="7" s="1"/>
  <c r="U49" i="7" s="1"/>
  <c r="S54" i="7"/>
  <c r="T54" i="7" s="1"/>
  <c r="U54" i="7" s="1"/>
  <c r="S36" i="7"/>
  <c r="T36" i="7" s="1"/>
  <c r="U36" i="7" s="1"/>
  <c r="S18" i="7"/>
  <c r="T18" i="7" s="1"/>
  <c r="U18" i="7" s="1"/>
  <c r="S52" i="7"/>
  <c r="T52" i="7" s="1"/>
  <c r="U52" i="7" s="1"/>
  <c r="S42" i="7"/>
  <c r="T42" i="7" s="1"/>
  <c r="U42" i="7" s="1"/>
  <c r="S55" i="7"/>
  <c r="T55" i="7" s="1"/>
  <c r="U55" i="7" s="1"/>
  <c r="S21" i="7"/>
  <c r="T21" i="7" s="1"/>
  <c r="U21" i="7" s="1"/>
  <c r="S43" i="7"/>
  <c r="T43" i="7" s="1"/>
  <c r="U43" i="7" s="1"/>
  <c r="S48" i="7"/>
  <c r="T48" i="7" s="1"/>
  <c r="U48" i="7" s="1"/>
  <c r="S26" i="7"/>
  <c r="T26" i="7" s="1"/>
  <c r="U26" i="7" s="1"/>
  <c r="S61" i="7"/>
  <c r="T61" i="7" s="1"/>
  <c r="U61" i="7" s="1"/>
  <c r="S58" i="7"/>
  <c r="T58" i="7" s="1"/>
  <c r="U58" i="7" s="1"/>
  <c r="S63" i="7"/>
  <c r="T63" i="7" s="1"/>
  <c r="U63" i="7" s="1"/>
  <c r="S27" i="7"/>
  <c r="T27" i="7" s="1"/>
  <c r="U27" i="7" s="1"/>
  <c r="S62" i="7"/>
  <c r="T62" i="7" s="1"/>
  <c r="U62" i="7" s="1"/>
  <c r="I35" i="15"/>
  <c r="I36" i="15" s="1"/>
  <c r="F17" i="13" s="1"/>
  <c r="D17" i="13" s="1"/>
  <c r="I31" i="15"/>
  <c r="I32" i="15" s="1"/>
  <c r="H35" i="15"/>
  <c r="H36" i="15" s="1"/>
  <c r="Q22" i="5" l="1"/>
  <c r="R22" i="5" s="1"/>
  <c r="S22" i="5" s="1"/>
  <c r="Q78" i="5"/>
  <c r="R78" i="5" s="1"/>
  <c r="S78" i="5" s="1"/>
  <c r="Q212" i="5"/>
  <c r="R212" i="5" s="1"/>
  <c r="S212" i="5" s="1"/>
  <c r="Q213" i="5"/>
  <c r="R213" i="5" s="1"/>
  <c r="S213" i="5" s="1"/>
  <c r="Q214" i="5"/>
  <c r="R214" i="5" s="1"/>
  <c r="S214" i="5" s="1"/>
  <c r="Q70" i="5"/>
  <c r="R70" i="5" s="1"/>
  <c r="S70" i="5" s="1"/>
  <c r="Q71" i="5"/>
  <c r="R71" i="5" s="1"/>
  <c r="S71" i="5" s="1"/>
  <c r="Q67" i="5"/>
  <c r="R67" i="5" s="1"/>
  <c r="S67" i="5" s="1"/>
  <c r="Q59" i="5"/>
  <c r="R59" i="5" s="1"/>
  <c r="S59" i="5" s="1"/>
  <c r="Q72" i="5"/>
  <c r="R72" i="5" s="1"/>
  <c r="S72" i="5" s="1"/>
  <c r="Q68" i="5"/>
  <c r="R68" i="5" s="1"/>
  <c r="S68" i="5" s="1"/>
  <c r="Q64" i="5"/>
  <c r="R64" i="5" s="1"/>
  <c r="S64" i="5" s="1"/>
  <c r="Q60" i="5"/>
  <c r="R60" i="5" s="1"/>
  <c r="S60" i="5" s="1"/>
  <c r="Q73" i="5"/>
  <c r="R73" i="5" s="1"/>
  <c r="S73" i="5" s="1"/>
  <c r="Q69" i="5"/>
  <c r="R69" i="5" s="1"/>
  <c r="S69" i="5" s="1"/>
  <c r="Q65" i="5"/>
  <c r="R65" i="5" s="1"/>
  <c r="S65" i="5" s="1"/>
  <c r="Q61" i="5"/>
  <c r="R61" i="5" s="1"/>
  <c r="S61" i="5" s="1"/>
  <c r="Q66" i="5"/>
  <c r="R66" i="5" s="1"/>
  <c r="S66" i="5" s="1"/>
  <c r="Q62" i="5"/>
  <c r="R62" i="5" s="1"/>
  <c r="S62" i="5" s="1"/>
  <c r="Q63" i="5"/>
  <c r="R63" i="5" s="1"/>
  <c r="S63" i="5" s="1"/>
  <c r="Q208" i="5"/>
  <c r="R208" i="5" s="1"/>
  <c r="S208" i="5" s="1"/>
  <c r="Q204" i="5"/>
  <c r="R204" i="5" s="1"/>
  <c r="S204" i="5" s="1"/>
  <c r="Q200" i="5"/>
  <c r="R200" i="5" s="1"/>
  <c r="S200" i="5" s="1"/>
  <c r="Q196" i="5"/>
  <c r="R196" i="5" s="1"/>
  <c r="S196" i="5" s="1"/>
  <c r="Q192" i="5"/>
  <c r="R192" i="5" s="1"/>
  <c r="S192" i="5" s="1"/>
  <c r="Q209" i="5"/>
  <c r="R209" i="5" s="1"/>
  <c r="S209" i="5" s="1"/>
  <c r="Q205" i="5"/>
  <c r="R205" i="5" s="1"/>
  <c r="S205" i="5" s="1"/>
  <c r="Q201" i="5"/>
  <c r="R201" i="5" s="1"/>
  <c r="S201" i="5" s="1"/>
  <c r="Q197" i="5"/>
  <c r="R197" i="5" s="1"/>
  <c r="S197" i="5" s="1"/>
  <c r="Q210" i="5"/>
  <c r="R210" i="5" s="1"/>
  <c r="S210" i="5" s="1"/>
  <c r="Q206" i="5"/>
  <c r="R206" i="5" s="1"/>
  <c r="S206" i="5" s="1"/>
  <c r="Q202" i="5"/>
  <c r="R202" i="5" s="1"/>
  <c r="S202" i="5" s="1"/>
  <c r="Q198" i="5"/>
  <c r="R198" i="5" s="1"/>
  <c r="S198" i="5" s="1"/>
  <c r="Q211" i="5"/>
  <c r="R211" i="5" s="1"/>
  <c r="S211" i="5" s="1"/>
  <c r="Q199" i="5"/>
  <c r="R199" i="5" s="1"/>
  <c r="S199" i="5" s="1"/>
  <c r="Q194" i="5"/>
  <c r="R194" i="5" s="1"/>
  <c r="S194" i="5" s="1"/>
  <c r="Q188" i="5"/>
  <c r="R188" i="5" s="1"/>
  <c r="S188" i="5" s="1"/>
  <c r="Q184" i="5"/>
  <c r="R184" i="5" s="1"/>
  <c r="S184" i="5" s="1"/>
  <c r="Q180" i="5"/>
  <c r="R180" i="5" s="1"/>
  <c r="S180" i="5" s="1"/>
  <c r="Q176" i="5"/>
  <c r="R176" i="5" s="1"/>
  <c r="S176" i="5" s="1"/>
  <c r="Q177" i="5"/>
  <c r="R177" i="5" s="1"/>
  <c r="S177" i="5" s="1"/>
  <c r="Q178" i="5"/>
  <c r="R178" i="5" s="1"/>
  <c r="S178" i="5" s="1"/>
  <c r="Q190" i="5"/>
  <c r="R190" i="5" s="1"/>
  <c r="S190" i="5" s="1"/>
  <c r="Q183" i="5"/>
  <c r="R183" i="5" s="1"/>
  <c r="S183" i="5" s="1"/>
  <c r="Q193" i="5"/>
  <c r="R193" i="5" s="1"/>
  <c r="S193" i="5" s="1"/>
  <c r="Q189" i="5"/>
  <c r="R189" i="5" s="1"/>
  <c r="S189" i="5" s="1"/>
  <c r="Q185" i="5"/>
  <c r="R185" i="5" s="1"/>
  <c r="S185" i="5" s="1"/>
  <c r="Q181" i="5"/>
  <c r="R181" i="5" s="1"/>
  <c r="S181" i="5" s="1"/>
  <c r="Q174" i="5"/>
  <c r="R174" i="5" s="1"/>
  <c r="S174" i="5" s="1"/>
  <c r="Q207" i="5"/>
  <c r="R207" i="5" s="1"/>
  <c r="S207" i="5" s="1"/>
  <c r="Q203" i="5"/>
  <c r="R203" i="5" s="1"/>
  <c r="S203" i="5" s="1"/>
  <c r="Q191" i="5"/>
  <c r="R191" i="5" s="1"/>
  <c r="S191" i="5" s="1"/>
  <c r="Q186" i="5"/>
  <c r="R186" i="5" s="1"/>
  <c r="S186" i="5" s="1"/>
  <c r="Q182" i="5"/>
  <c r="R182" i="5" s="1"/>
  <c r="S182" i="5" s="1"/>
  <c r="Q195" i="5"/>
  <c r="R195" i="5" s="1"/>
  <c r="S195" i="5" s="1"/>
  <c r="Q187" i="5"/>
  <c r="R187" i="5" s="1"/>
  <c r="S187" i="5" s="1"/>
  <c r="Q179" i="5"/>
  <c r="R179" i="5" s="1"/>
  <c r="S179" i="5" s="1"/>
  <c r="Q175" i="5"/>
  <c r="R175" i="5" s="1"/>
  <c r="S175" i="5" s="1"/>
  <c r="Q169" i="5"/>
  <c r="R169" i="5" s="1"/>
  <c r="S169" i="5" s="1"/>
  <c r="Q165" i="5"/>
  <c r="R165" i="5" s="1"/>
  <c r="S165" i="5" s="1"/>
  <c r="Q161" i="5"/>
  <c r="R161" i="5" s="1"/>
  <c r="S161" i="5" s="1"/>
  <c r="Q157" i="5"/>
  <c r="R157" i="5" s="1"/>
  <c r="S157" i="5" s="1"/>
  <c r="Q153" i="5"/>
  <c r="R153" i="5" s="1"/>
  <c r="S153" i="5" s="1"/>
  <c r="Q149" i="5"/>
  <c r="R149" i="5" s="1"/>
  <c r="S149" i="5" s="1"/>
  <c r="Q145" i="5"/>
  <c r="R145" i="5" s="1"/>
  <c r="S145" i="5" s="1"/>
  <c r="Q141" i="5"/>
  <c r="R141" i="5" s="1"/>
  <c r="S141" i="5" s="1"/>
  <c r="Q152" i="5"/>
  <c r="R152" i="5" s="1"/>
  <c r="S152" i="5" s="1"/>
  <c r="Q148" i="5"/>
  <c r="R148" i="5" s="1"/>
  <c r="S148" i="5" s="1"/>
  <c r="Q170" i="5"/>
  <c r="R170" i="5" s="1"/>
  <c r="S170" i="5" s="1"/>
  <c r="Q166" i="5"/>
  <c r="R166" i="5" s="1"/>
  <c r="S166" i="5" s="1"/>
  <c r="Q162" i="5"/>
  <c r="R162" i="5" s="1"/>
  <c r="S162" i="5" s="1"/>
  <c r="Q158" i="5"/>
  <c r="R158" i="5" s="1"/>
  <c r="S158" i="5" s="1"/>
  <c r="Q154" i="5"/>
  <c r="R154" i="5" s="1"/>
  <c r="S154" i="5" s="1"/>
  <c r="Q150" i="5"/>
  <c r="R150" i="5" s="1"/>
  <c r="S150" i="5" s="1"/>
  <c r="Q146" i="5"/>
  <c r="R146" i="5" s="1"/>
  <c r="S146" i="5" s="1"/>
  <c r="Q142" i="5"/>
  <c r="R142" i="5" s="1"/>
  <c r="S142" i="5" s="1"/>
  <c r="Q164" i="5"/>
  <c r="R164" i="5" s="1"/>
  <c r="S164" i="5" s="1"/>
  <c r="Q160" i="5"/>
  <c r="R160" i="5" s="1"/>
  <c r="S160" i="5" s="1"/>
  <c r="Q156" i="5"/>
  <c r="R156" i="5" s="1"/>
  <c r="S156" i="5" s="1"/>
  <c r="Q140" i="5"/>
  <c r="R140" i="5" s="1"/>
  <c r="S140" i="5" s="1"/>
  <c r="Q171" i="5"/>
  <c r="R171" i="5" s="1"/>
  <c r="S171" i="5" s="1"/>
  <c r="Q167" i="5"/>
  <c r="R167" i="5" s="1"/>
  <c r="S167" i="5" s="1"/>
  <c r="Q163" i="5"/>
  <c r="R163" i="5" s="1"/>
  <c r="S163" i="5" s="1"/>
  <c r="Q159" i="5"/>
  <c r="R159" i="5" s="1"/>
  <c r="S159" i="5" s="1"/>
  <c r="Q155" i="5"/>
  <c r="R155" i="5" s="1"/>
  <c r="S155" i="5" s="1"/>
  <c r="Q151" i="5"/>
  <c r="R151" i="5" s="1"/>
  <c r="S151" i="5" s="1"/>
  <c r="Q147" i="5"/>
  <c r="R147" i="5" s="1"/>
  <c r="S147" i="5" s="1"/>
  <c r="Q143" i="5"/>
  <c r="R143" i="5" s="1"/>
  <c r="S143" i="5" s="1"/>
  <c r="Q139" i="5"/>
  <c r="R139" i="5" s="1"/>
  <c r="S139" i="5" s="1"/>
  <c r="Q172" i="5"/>
  <c r="R172" i="5" s="1"/>
  <c r="S172" i="5" s="1"/>
  <c r="Q168" i="5"/>
  <c r="R168" i="5" s="1"/>
  <c r="S168" i="5" s="1"/>
  <c r="Q144" i="5"/>
  <c r="R144" i="5" s="1"/>
  <c r="S144" i="5" s="1"/>
  <c r="Q137" i="5"/>
  <c r="R137" i="5" s="1"/>
  <c r="S137" i="5" s="1"/>
  <c r="Q136" i="5"/>
  <c r="R136" i="5" s="1"/>
  <c r="S136" i="5" s="1"/>
  <c r="Q138" i="5"/>
  <c r="R138" i="5" s="1"/>
  <c r="S138" i="5" s="1"/>
  <c r="Q173" i="5"/>
  <c r="R173" i="5" s="1"/>
  <c r="S173" i="5" s="1"/>
  <c r="Q135" i="5"/>
  <c r="R135" i="5" s="1"/>
  <c r="S135" i="5" s="1"/>
  <c r="Q132" i="5"/>
  <c r="R132" i="5" s="1"/>
  <c r="S132" i="5" s="1"/>
  <c r="Q134" i="5"/>
  <c r="R134" i="5" s="1"/>
  <c r="S134" i="5" s="1"/>
  <c r="Q133" i="5"/>
  <c r="R133" i="5" s="1"/>
  <c r="S133" i="5" s="1"/>
  <c r="Q131" i="5"/>
  <c r="R131" i="5" s="1"/>
  <c r="S131" i="5" s="1"/>
  <c r="Q129" i="5"/>
  <c r="R129" i="5" s="1"/>
  <c r="S129" i="5" s="1"/>
  <c r="Q130" i="5"/>
  <c r="R130" i="5" s="1"/>
  <c r="S130" i="5" s="1"/>
  <c r="Q127" i="5"/>
  <c r="R127" i="5" s="1"/>
  <c r="S127" i="5" s="1"/>
  <c r="Q128" i="5"/>
  <c r="R128" i="5" s="1"/>
  <c r="S128" i="5" s="1"/>
  <c r="Q125" i="5"/>
  <c r="R125" i="5" s="1"/>
  <c r="S125" i="5" s="1"/>
  <c r="Q126" i="5"/>
  <c r="R126" i="5" s="1"/>
  <c r="S126" i="5" s="1"/>
  <c r="Q124" i="5"/>
  <c r="R124" i="5" s="1"/>
  <c r="S124" i="5" s="1"/>
  <c r="Q123" i="5"/>
  <c r="R123" i="5" s="1"/>
  <c r="S123" i="5" s="1"/>
  <c r="Q122" i="5"/>
  <c r="R122" i="5" s="1"/>
  <c r="S122" i="5" s="1"/>
  <c r="Q121" i="5"/>
  <c r="R121" i="5" s="1"/>
  <c r="S121" i="5" s="1"/>
  <c r="Q120" i="5"/>
  <c r="R120" i="5" s="1"/>
  <c r="S120" i="5" s="1"/>
  <c r="Q119" i="5"/>
  <c r="R119" i="5" s="1"/>
  <c r="S119" i="5" s="1"/>
  <c r="Q118" i="5"/>
  <c r="R118" i="5" s="1"/>
  <c r="S118" i="5" s="1"/>
  <c r="Q117" i="5"/>
  <c r="R117" i="5" s="1"/>
  <c r="S117" i="5" s="1"/>
  <c r="Q116" i="5"/>
  <c r="R116" i="5" s="1"/>
  <c r="S116" i="5" s="1"/>
  <c r="Q115" i="5"/>
  <c r="R115" i="5" s="1"/>
  <c r="S115" i="5" s="1"/>
  <c r="Q114" i="5"/>
  <c r="R114" i="5" s="1"/>
  <c r="S114" i="5" s="1"/>
  <c r="Q113" i="5"/>
  <c r="R113" i="5" s="1"/>
  <c r="S113" i="5" s="1"/>
  <c r="Q112" i="5"/>
  <c r="R112" i="5" s="1"/>
  <c r="S112" i="5" s="1"/>
  <c r="Q111" i="5"/>
  <c r="R111" i="5" s="1"/>
  <c r="S111" i="5" s="1"/>
  <c r="Q110" i="5"/>
  <c r="R110" i="5" s="1"/>
  <c r="S110" i="5" s="1"/>
  <c r="Q109" i="5"/>
  <c r="R109" i="5" s="1"/>
  <c r="S109" i="5" s="1"/>
  <c r="Q108" i="5"/>
  <c r="R108" i="5" s="1"/>
  <c r="S108" i="5" s="1"/>
  <c r="U153" i="7"/>
  <c r="D17" i="10" s="1"/>
  <c r="Q54" i="5"/>
  <c r="R54" i="5" s="1"/>
  <c r="S54" i="5" s="1"/>
  <c r="Q92" i="5"/>
  <c r="R92" i="5" s="1"/>
  <c r="S92" i="5" s="1"/>
  <c r="Q57" i="5"/>
  <c r="R57" i="5" s="1"/>
  <c r="S57" i="5" s="1"/>
  <c r="Q23" i="5"/>
  <c r="R23" i="5" s="1"/>
  <c r="S23" i="5" s="1"/>
  <c r="Q83" i="5"/>
  <c r="R83" i="5" s="1"/>
  <c r="S83" i="5" s="1"/>
  <c r="Q30" i="5"/>
  <c r="R30" i="5" s="1"/>
  <c r="S30" i="5" s="1"/>
  <c r="F15" i="13"/>
  <c r="D15" i="13" s="1"/>
  <c r="Q98" i="5"/>
  <c r="R98" i="5" s="1"/>
  <c r="S98" i="5" s="1"/>
  <c r="Q104" i="5"/>
  <c r="R104" i="5" s="1"/>
  <c r="S104" i="5" s="1"/>
  <c r="Q40" i="5"/>
  <c r="R40" i="5" s="1"/>
  <c r="S40" i="5" s="1"/>
  <c r="Q26" i="5"/>
  <c r="R26" i="5" s="1"/>
  <c r="S26" i="5" s="1"/>
  <c r="Q56" i="5"/>
  <c r="R56" i="5" s="1"/>
  <c r="S56" i="5" s="1"/>
  <c r="Q47" i="5"/>
  <c r="R47" i="5" s="1"/>
  <c r="S47" i="5" s="1"/>
  <c r="Q33" i="5"/>
  <c r="R33" i="5" s="1"/>
  <c r="S33" i="5" s="1"/>
  <c r="Q106" i="5"/>
  <c r="R106" i="5" s="1"/>
  <c r="S106" i="5" s="1"/>
  <c r="Q24" i="5"/>
  <c r="R24" i="5" s="1"/>
  <c r="S24" i="5" s="1"/>
  <c r="Q85" i="5"/>
  <c r="R85" i="5" s="1"/>
  <c r="S85" i="5" s="1"/>
  <c r="Q42" i="5"/>
  <c r="R42" i="5" s="1"/>
  <c r="S42" i="5" s="1"/>
  <c r="Q25" i="5"/>
  <c r="R25" i="5" s="1"/>
  <c r="S25" i="5" s="1"/>
  <c r="Q74" i="5"/>
  <c r="R74" i="5" s="1"/>
  <c r="S74" i="5" s="1"/>
  <c r="Q82" i="5"/>
  <c r="R82" i="5" s="1"/>
  <c r="S82" i="5" s="1"/>
  <c r="Q81" i="5"/>
  <c r="R81" i="5" s="1"/>
  <c r="S81" i="5" s="1"/>
  <c r="Q76" i="5"/>
  <c r="R76" i="5" s="1"/>
  <c r="S76" i="5" s="1"/>
  <c r="Q96" i="5"/>
  <c r="R96" i="5" s="1"/>
  <c r="S96" i="5" s="1"/>
  <c r="Q77" i="5"/>
  <c r="R77" i="5" s="1"/>
  <c r="S77" i="5" s="1"/>
  <c r="Q20" i="5"/>
  <c r="R20" i="5" s="1"/>
  <c r="S20" i="5" s="1"/>
  <c r="Q102" i="5"/>
  <c r="R102" i="5" s="1"/>
  <c r="S102" i="5" s="1"/>
  <c r="Q87" i="5"/>
  <c r="R87" i="5" s="1"/>
  <c r="S87"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94" i="5"/>
  <c r="R94" i="5" s="1"/>
  <c r="S94" i="5" s="1"/>
  <c r="Q35" i="5"/>
  <c r="R35" i="5" s="1"/>
  <c r="S35" i="5" s="1"/>
  <c r="Q91" i="5"/>
  <c r="R91" i="5" s="1"/>
  <c r="S91" i="5" s="1"/>
  <c r="Q49" i="5"/>
  <c r="R49" i="5" s="1"/>
  <c r="S49" i="5" s="1"/>
  <c r="Q93" i="5"/>
  <c r="R93" i="5" s="1"/>
  <c r="S93" i="5" s="1"/>
  <c r="Q28" i="5"/>
  <c r="R28" i="5" s="1"/>
  <c r="S28" i="5" s="1"/>
  <c r="Q51" i="5"/>
  <c r="R51" i="5" s="1"/>
  <c r="S51" i="5" s="1"/>
  <c r="Q89" i="5"/>
  <c r="R89" i="5" s="1"/>
  <c r="S89" i="5" s="1"/>
  <c r="Q99" i="5"/>
  <c r="R99" i="5" s="1"/>
  <c r="S99" i="5" s="1"/>
  <c r="Q45" i="5"/>
  <c r="R45" i="5" s="1"/>
  <c r="S45" i="5" s="1"/>
  <c r="Q84" i="5"/>
  <c r="R84" i="5" s="1"/>
  <c r="S84" i="5" s="1"/>
  <c r="Q90" i="5"/>
  <c r="R90" i="5" s="1"/>
  <c r="S90" i="5" s="1"/>
  <c r="Q50" i="5"/>
  <c r="R50" i="5" s="1"/>
  <c r="S50" i="5" s="1"/>
  <c r="Q39" i="5"/>
  <c r="R39" i="5" s="1"/>
  <c r="S39" i="5" s="1"/>
  <c r="Q79" i="5"/>
  <c r="R79" i="5" s="1"/>
  <c r="S79" i="5" s="1"/>
  <c r="Q101" i="5"/>
  <c r="R101" i="5" s="1"/>
  <c r="S101" i="5" s="1"/>
  <c r="Q43" i="5"/>
  <c r="R43" i="5" s="1"/>
  <c r="S43" i="5" s="1"/>
  <c r="Q100" i="5"/>
  <c r="R100" i="5" s="1"/>
  <c r="S100" i="5" s="1"/>
  <c r="Q103" i="5"/>
  <c r="R103" i="5" s="1"/>
  <c r="S103" i="5" s="1"/>
  <c r="Q38" i="5"/>
  <c r="R38" i="5" s="1"/>
  <c r="S38" i="5" s="1"/>
  <c r="Q88" i="5"/>
  <c r="R88" i="5" s="1"/>
  <c r="S88" i="5" s="1"/>
  <c r="Q105" i="5"/>
  <c r="R105" i="5" s="1"/>
  <c r="S105" i="5" s="1"/>
  <c r="Q32" i="5"/>
  <c r="R32" i="5" s="1"/>
  <c r="S32" i="5" s="1"/>
  <c r="Q86" i="5"/>
  <c r="R86" i="5" s="1"/>
  <c r="S86" i="5" s="1"/>
  <c r="Q36" i="5"/>
  <c r="R36" i="5" s="1"/>
  <c r="S36" i="5" s="1"/>
  <c r="Q97" i="5"/>
  <c r="R97" i="5" s="1"/>
  <c r="S97" i="5" s="1"/>
  <c r="Q80" i="5"/>
  <c r="R80" i="5" s="1"/>
  <c r="S80" i="5" s="1"/>
  <c r="Q37" i="5"/>
  <c r="R37" i="5" s="1"/>
  <c r="S37" i="5" s="1"/>
  <c r="Q44" i="5"/>
  <c r="R44" i="5" s="1"/>
  <c r="S44" i="5" s="1"/>
  <c r="Q21" i="5"/>
  <c r="R21" i="5" s="1"/>
  <c r="S21" i="5" s="1"/>
  <c r="Q27" i="5"/>
  <c r="R27" i="5" s="1"/>
  <c r="S27" i="5" s="1"/>
  <c r="Q95" i="5"/>
  <c r="R95" i="5" s="1"/>
  <c r="S95" i="5" s="1"/>
  <c r="Q46" i="5"/>
  <c r="R46" i="5" s="1"/>
  <c r="S46" i="5" s="1"/>
  <c r="Q107" i="5"/>
  <c r="R107" i="5" s="1"/>
  <c r="S107" i="5" s="1"/>
  <c r="Q58" i="5"/>
  <c r="R58" i="5" s="1"/>
  <c r="S58" i="5" s="1"/>
  <c r="Q48" i="5"/>
  <c r="R48" i="5" s="1"/>
  <c r="S48" i="5" s="1"/>
  <c r="Q52" i="5"/>
  <c r="R52" i="5" s="1"/>
  <c r="S52" i="5" s="1"/>
  <c r="R216" i="5" l="1"/>
  <c r="S18" i="5"/>
  <c r="S216" i="5" l="1"/>
  <c r="D15" i="10" s="1"/>
  <c r="D19" i="10" s="1"/>
  <c r="D23" i="13" s="1"/>
  <c r="D28" i="13" s="1"/>
  <c r="H18" i="19" l="1"/>
  <c r="P1" i="22"/>
  <c r="Y23" i="22" s="1"/>
  <c r="T23" i="22" s="1"/>
  <c r="Y41" i="22" l="1"/>
  <c r="T41" i="22" s="1"/>
  <c r="Y15" i="22"/>
  <c r="T15" i="22" s="1"/>
  <c r="Y29" i="22"/>
  <c r="T29" i="22" s="1"/>
  <c r="P11" i="22"/>
  <c r="Q11" i="22" s="1"/>
  <c r="S11" i="22" s="1"/>
  <c r="Y37" i="22"/>
  <c r="T37" i="22" s="1"/>
  <c r="Y14" i="22"/>
  <c r="T14" i="22" s="1"/>
  <c r="Y40" i="22"/>
  <c r="T40" i="22" s="1"/>
  <c r="Y18" i="22"/>
  <c r="T18" i="22" s="1"/>
  <c r="P6" i="22"/>
  <c r="Q6" i="22" s="1"/>
  <c r="Y35" i="22"/>
  <c r="T35" i="22" s="1"/>
  <c r="Y31" i="22"/>
  <c r="T31" i="22" s="1"/>
  <c r="Y28" i="22"/>
  <c r="T28" i="22" s="1"/>
  <c r="Y11" i="22"/>
  <c r="T11" i="22" s="1"/>
  <c r="Y42" i="22"/>
  <c r="T42" i="22" s="1"/>
  <c r="Y13" i="22"/>
  <c r="T13" i="22" s="1"/>
  <c r="Y30" i="22"/>
  <c r="T30" i="22" s="1"/>
  <c r="Y19" i="22"/>
  <c r="T19" i="22" s="1"/>
  <c r="Y10" i="22"/>
  <c r="T10" i="22" s="1"/>
  <c r="P9" i="22"/>
  <c r="Q9" i="22" s="1"/>
  <c r="S9" i="22" s="1"/>
  <c r="Y22" i="22"/>
  <c r="T22" i="22" s="1"/>
  <c r="Y39" i="22"/>
  <c r="T39" i="22" s="1"/>
  <c r="Y17" i="22"/>
  <c r="T17" i="22" s="1"/>
  <c r="Y38" i="22"/>
  <c r="T38" i="22" s="1"/>
  <c r="Y36" i="22"/>
  <c r="T36" i="22" s="1"/>
  <c r="Y33" i="22"/>
  <c r="T33" i="22" s="1"/>
  <c r="Y16" i="22"/>
  <c r="T16" i="22" s="1"/>
  <c r="Y8" i="22"/>
  <c r="T8" i="22" s="1"/>
  <c r="P10" i="22"/>
  <c r="Q10" i="22" s="1"/>
  <c r="S10" i="22" s="1"/>
  <c r="Y34" i="22"/>
  <c r="T34" i="22" s="1"/>
  <c r="P8" i="22"/>
  <c r="Q8" i="22" s="1"/>
  <c r="S8" i="22" s="1"/>
  <c r="Y12" i="22"/>
  <c r="T12" i="22" s="1"/>
  <c r="Y32" i="22"/>
  <c r="T32" i="22" s="1"/>
  <c r="Y43" i="22"/>
  <c r="T43" i="22" s="1"/>
  <c r="Y9" i="22"/>
  <c r="T9" i="22" s="1"/>
  <c r="Y21" i="22"/>
  <c r="T21" i="22" s="1"/>
  <c r="P7" i="22"/>
  <c r="Q7" i="22" s="1"/>
  <c r="S7" i="22" s="1"/>
  <c r="Y20" i="22"/>
  <c r="T20" i="22" s="1"/>
  <c r="U4" i="22" l="1"/>
  <c r="P4" i="22"/>
  <c r="H19" i="19" s="1"/>
  <c r="B17" i="19" s="1"/>
  <c r="U5" i="22"/>
</calcChain>
</file>

<file path=xl/sharedStrings.xml><?xml version="1.0" encoding="utf-8"?>
<sst xmlns="http://schemas.openxmlformats.org/spreadsheetml/2006/main" count="2788" uniqueCount="809">
  <si>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</si>
  <si>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</si>
  <si>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</si>
  <si>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</si>
  <si>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</si>
  <si>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</si>
  <si>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</si>
  <si>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</si>
  <si>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</si>
  <si>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</si>
  <si>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</si>
  <si>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</si>
  <si>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</si>
  <si>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</si>
  <si>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</si>
  <si>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</si>
  <si>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</si>
  <si>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</si>
  <si>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</si>
  <si>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</si>
  <si>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</si>
  <si>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</si>
  <si>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</si>
  <si>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</si>
  <si>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</si>
  <si>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</si>
  <si>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</si>
  <si>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</si>
  <si>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</si>
  <si>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</si>
  <si>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</si>
  <si>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</si>
  <si>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</si>
  <si>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</si>
  <si>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</si>
  <si>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</si>
  <si>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</si>
  <si>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</si>
  <si>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</si>
  <si>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</si>
  <si>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</si>
  <si>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</si>
  <si>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</si>
  <si>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</si>
  <si>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</si>
  <si>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</si>
  <si>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</si>
  <si>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</si>
  <si>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</si>
  <si>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</si>
  <si>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</si>
  <si>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</si>
  <si>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</si>
  <si>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</si>
  <si>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</si>
  <si>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</si>
  <si>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</si>
  <si>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</si>
  <si>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</si>
  <si>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</si>
  <si>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</si>
  <si>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</si>
  <si>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</si>
  <si>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</si>
  <si>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</si>
  <si>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</si>
  <si>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</si>
  <si>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</si>
  <si>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</si>
  <si>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</si>
  <si>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</si>
  <si>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</si>
  <si>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</si>
  <si>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</si>
  <si>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</si>
  <si>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</si>
  <si>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</si>
  <si>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</si>
  <si>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</si>
  <si>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</si>
  <si>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</si>
  <si>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</si>
  <si>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</si>
  <si>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</si>
  <si>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</si>
  <si>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</si>
  <si>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</si>
  <si>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</si>
  <si>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</si>
  <si>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</si>
  <si>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</si>
  <si>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</si>
  <si>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</si>
  <si>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</si>
  <si>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</si>
  <si>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</si>
  <si>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</si>
  <si>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</si>
  <si>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</si>
  <si>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</si>
  <si>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</si>
  <si>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</si>
  <si>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</si>
  <si>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</si>
  <si>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</si>
  <si>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</si>
  <si>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</si>
  <si>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</si>
  <si>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</si>
  <si>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</si>
  <si>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</si>
  <si>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</si>
  <si>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</si>
  <si>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</si>
  <si>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</si>
  <si>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</si>
  <si>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</si>
  <si>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</si>
  <si>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</si>
  <si>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</si>
  <si>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</si>
  <si>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</si>
  <si>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</si>
  <si>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</si>
  <si>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</si>
  <si>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</si>
  <si>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</si>
  <si>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</si>
  <si>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</si>
  <si>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</si>
  <si>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</si>
  <si>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</si>
  <si>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</si>
  <si>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</si>
  <si>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</si>
  <si>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</si>
  <si>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</si>
  <si>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</si>
  <si>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</si>
  <si>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</si>
  <si>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</si>
  <si>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</si>
  <si>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</si>
  <si>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</si>
  <si>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</si>
  <si>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</si>
  <si>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</si>
  <si>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</si>
  <si>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</si>
  <si>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</si>
  <si>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</si>
  <si>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</si>
  <si>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</si>
  <si>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</si>
  <si>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</si>
  <si>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</si>
  <si>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</si>
  <si>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</si>
  <si>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</si>
  <si>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</si>
  <si>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</si>
  <si>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</si>
  <si>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</si>
  <si>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</si>
  <si>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</si>
  <si>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</si>
  <si>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</si>
  <si>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</si>
  <si>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</si>
  <si>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</si>
  <si>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</si>
  <si>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</si>
  <si>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</si>
  <si>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</si>
  <si>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</si>
  <si>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</si>
  <si>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</si>
  <si>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</si>
  <si>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</si>
  <si>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</si>
  <si>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</si>
  <si>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</si>
  <si>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</si>
  <si>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</si>
  <si>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</si>
  <si>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</si>
  <si>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</si>
  <si>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</si>
  <si>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</si>
  <si>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</si>
  <si>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</si>
  <si>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</si>
  <si>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</si>
  <si>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</si>
  <si>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</si>
  <si>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</si>
  <si>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</si>
  <si>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</si>
  <si>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</si>
  <si>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</si>
  <si>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</si>
  <si>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</si>
  <si>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</si>
  <si>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</si>
  <si>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</si>
  <si>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</si>
  <si>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</si>
  <si>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</si>
  <si>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</si>
  <si>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</si>
  <si>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</si>
  <si>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</si>
  <si>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</si>
  <si>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</si>
  <si>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</si>
  <si>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</si>
  <si>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</si>
  <si>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</si>
  <si>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</si>
  <si>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</si>
  <si>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</si>
  <si>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</si>
  <si>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</si>
  <si>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</si>
  <si>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</si>
  <si>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</si>
  <si>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</si>
  <si>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</si>
  <si>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</si>
  <si>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</si>
  <si>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</si>
  <si>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</si>
  <si>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</si>
  <si>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</si>
  <si>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</si>
  <si>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</si>
  <si>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</si>
  <si>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</si>
  <si>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</si>
  <si>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</si>
  <si>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</si>
  <si>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</si>
  <si>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</si>
  <si>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</si>
  <si>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</si>
  <si>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</si>
  <si>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</si>
  <si>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</si>
  <si>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</si>
  <si>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</si>
  <si>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</si>
  <si>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</si>
  <si>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</si>
  <si>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</si>
  <si>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</si>
  <si>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</si>
  <si>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</si>
  <si>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</si>
  <si>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</si>
  <si>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</si>
  <si>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</si>
  <si>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</si>
  <si>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</si>
  <si>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</si>
  <si>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</si>
  <si>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</si>
  <si>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</si>
  <si>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</si>
  <si>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</si>
  <si>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</si>
  <si>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</si>
  <si>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</si>
  <si>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</si>
  <si>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</si>
  <si>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</si>
  <si>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</si>
  <si>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</si>
  <si>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</si>
  <si>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</si>
  <si>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</si>
  <si>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</si>
  <si>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</si>
  <si>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</si>
  <si>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</si>
  <si>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</si>
  <si>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</si>
  <si>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</si>
  <si>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</si>
  <si>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</si>
  <si>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</si>
  <si>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</si>
  <si>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</si>
  <si>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</si>
  <si>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</si>
  <si>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</si>
  <si>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</si>
  <si>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</si>
  <si>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</si>
  <si>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</si>
  <si>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</si>
  <si>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</si>
  <si>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</si>
  <si>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</si>
  <si>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</si>
  <si>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</si>
  <si>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</si>
  <si>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</si>
  <si>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</si>
  <si>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</si>
  <si>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</si>
  <si>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</si>
  <si>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</si>
  <si>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</si>
  <si>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</si>
  <si>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</si>
  <si>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</si>
  <si>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</si>
  <si>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</si>
  <si>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</si>
  <si>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</si>
  <si>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</si>
  <si>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</si>
  <si>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</si>
  <si>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</si>
  <si>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</si>
  <si>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</si>
  <si>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</si>
  <si>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</si>
  <si>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</si>
  <si>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</si>
  <si>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</si>
  <si>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</si>
  <si>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</si>
  <si>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</si>
  <si>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</si>
  <si>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</si>
  <si>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</si>
  <si>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</si>
  <si>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</si>
  <si>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</si>
  <si>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</si>
  <si>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</si>
  <si>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</si>
  <si>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</si>
  <si>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</si>
  <si>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</si>
  <si>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</si>
  <si>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</si>
  <si>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</si>
  <si>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</si>
  <si>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</si>
  <si>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</si>
  <si>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</si>
  <si>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</si>
  <si>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</si>
  <si>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</si>
  <si>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</si>
  <si>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</si>
  <si>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</si>
  <si>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</si>
  <si>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</si>
  <si>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</si>
  <si>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</si>
  <si>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</si>
  <si>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</si>
  <si>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</si>
  <si>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</si>
  <si>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</si>
  <si>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</si>
  <si>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</si>
  <si>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</si>
  <si>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</si>
  <si>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</si>
  <si>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</si>
  <si>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</si>
  <si>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</si>
  <si>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</si>
  <si>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</si>
  <si>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</si>
  <si>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</si>
  <si>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</si>
  <si>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</si>
  <si>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</si>
  <si>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</si>
  <si>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</si>
  <si>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</si>
  <si>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</si>
  <si>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</si>
  <si>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</si>
  <si>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</si>
  <si>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</si>
  <si>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</si>
  <si>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</si>
  <si>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</si>
  <si>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</si>
  <si>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</si>
  <si>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</si>
  <si>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</si>
  <si>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</si>
  <si>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</si>
  <si>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</si>
  <si>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</si>
  <si>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</si>
  <si>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</si>
  <si>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</si>
  <si>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</si>
  <si>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</si>
  <si>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</si>
  <si>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</si>
  <si>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</si>
  <si>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</si>
  <si>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</si>
  <si>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</si>
  <si>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</si>
  <si>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</si>
  <si>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</si>
  <si>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</si>
  <si>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</si>
  <si>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</si>
  <si>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</si>
  <si>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</si>
  <si>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</si>
  <si>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</si>
  <si>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</si>
  <si>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</si>
  <si>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</si>
  <si>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</si>
  <si>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</si>
  <si>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</si>
  <si>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</si>
  <si>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</si>
  <si>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</si>
  <si>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</si>
  <si>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</si>
  <si>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</si>
  <si>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</si>
  <si>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</si>
  <si>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</si>
  <si>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</si>
  <si>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</si>
  <si>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</si>
  <si>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</si>
  <si>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</si>
  <si>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</si>
  <si>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</si>
  <si>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</si>
  <si>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</si>
  <si>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</si>
  <si>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</si>
  <si>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</si>
  <si>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</si>
  <si>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</si>
  <si>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</si>
  <si>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</si>
  <si>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</si>
  <si>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</si>
  <si>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</si>
  <si>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</si>
  <si>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</si>
  <si>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</si>
  <si>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</si>
  <si>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</si>
  <si>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</si>
  <si>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</si>
  <si>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</si>
  <si>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</si>
  <si>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</si>
  <si>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</si>
  <si>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</si>
  <si>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</si>
  <si>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</si>
  <si>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</si>
  <si>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</si>
  <si>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</si>
  <si>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</si>
  <si>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</si>
  <si>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</si>
  <si>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</si>
  <si>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OPGW Fibre Optic Distribution Panel (FODP): Indoor Type: 96F</t>
  </si>
  <si>
    <t xml:space="preserve">LS </t>
  </si>
  <si>
    <t xml:space="preserve">MT </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</si>
  <si>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</si>
  <si>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</si>
  <si>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 xml:space="preserve">M3 </t>
  </si>
  <si>
    <t>ORIGINAL</t>
  </si>
  <si>
    <t>TOTAL FOR Local Transportation, In-transit Insurance, Loading and Unloading</t>
  </si>
  <si>
    <t xml:space="preserve">FABRICATION AND SUPPLY                  </t>
  </si>
  <si>
    <t xml:space="preserve">EARTHING OF TOWERS                      </t>
  </si>
  <si>
    <t xml:space="preserve">TOWER ACCESSORIES                       </t>
  </si>
  <si>
    <t xml:space="preserve">INSULATOR                               </t>
  </si>
  <si>
    <t xml:space="preserve">HARDWARE FITTINGS                       </t>
  </si>
  <si>
    <t>Supply of Hexagonal Bolts &amp; Nuts for towers including Step Bolts, SpringWashers etc.</t>
  </si>
  <si>
    <t>Supply of Bolts &amp; Nuts for Stubs including Spring Washers etc.</t>
  </si>
  <si>
    <t>Supply of Counterpoise type (120 m length)</t>
  </si>
  <si>
    <t>Phase Plate (Set of three)</t>
  </si>
  <si>
    <t>Circuit Plate  (Set of two)</t>
  </si>
  <si>
    <t>Supply of Anti-Climbing Devices ofBarbed Wire Type</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</si>
  <si>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</si>
  <si>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</si>
  <si>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</si>
  <si>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</si>
  <si>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Danger  Plate for 220kV</t>
  </si>
  <si>
    <t>Number  Plate for 220kV</t>
  </si>
  <si>
    <t>24 FIBRE (DWSM) OPGW FIBRE OPTIC CABLE</t>
  </si>
  <si>
    <t>TENSION ASSEMBLY - DEAD END FOR 24 FIBER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</si>
  <si>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</si>
  <si>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</si>
  <si>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</si>
  <si>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</si>
  <si>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</si>
  <si>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</si>
  <si>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</si>
  <si>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</si>
  <si>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</si>
  <si>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</si>
  <si>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</si>
  <si>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</si>
  <si>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PROTECTION OF TOWER FOOTING             </t>
  </si>
  <si>
    <t xml:space="preserve">BENCHING                                </t>
  </si>
  <si>
    <t>Check survey</t>
  </si>
  <si>
    <t>Detailed soil investigation: Fissured Rock</t>
  </si>
  <si>
    <t>Detailed soil investigation: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</si>
  <si>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</si>
  <si>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</si>
  <si>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</si>
  <si>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</si>
  <si>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Dry Fissured Rock</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</si>
  <si>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</si>
  <si>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</si>
  <si>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</si>
  <si>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</si>
  <si>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</si>
  <si>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</si>
  <si>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</si>
  <si>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</si>
  <si>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</si>
  <si>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</si>
  <si>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</si>
  <si>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Benching: All kinds of soils except fissured rock,hard rock and sandy soil</t>
  </si>
  <si>
    <t>Benching: Fissured Rock</t>
  </si>
  <si>
    <t>Benching:Hard Rock</t>
  </si>
  <si>
    <t>Installation of Joint box above ground (Including Splicing &amp; Testing) : 24 fibres</t>
  </si>
  <si>
    <t xml:space="preserve">220KV RANGIT IV-NEW MELLI TL            </t>
  </si>
  <si>
    <t xml:space="preserve">CONDUCTOR                               </t>
  </si>
  <si>
    <t xml:space="preserve">CONDUCTOR ACCESSORIES                   </t>
  </si>
  <si>
    <t xml:space="preserve">SPARE - INSULATOR                       </t>
  </si>
  <si>
    <t xml:space="preserve">SPARE - HARDWARE FITTINGS               </t>
  </si>
  <si>
    <t xml:space="preserve">SPARE - CONDUCTOR ACCESSORIES           </t>
  </si>
  <si>
    <t xml:space="preserve">SPARE - FABRICATION AND SUPPLY          </t>
  </si>
  <si>
    <t xml:space="preserve">OPGW &amp; Accessories                      </t>
  </si>
  <si>
    <t xml:space="preserve">Spares : OPGW &amp; accessories             </t>
  </si>
  <si>
    <t>COUNTERPOISE TYPE CHEMICAL EARTHING</t>
  </si>
  <si>
    <t>Supply of Shieldwire Earthing includingPG clamps, downlead clamps butexcluding Earthwire bits forCounterpoise type earthing</t>
  </si>
  <si>
    <t>Counterpoise type (280 m length)</t>
  </si>
  <si>
    <t>ACSR MOOSE CONDUCTOR</t>
  </si>
  <si>
    <t>HARDWARE FITTINGS FOR 220KV AC WITH TWIN  ACSR MOOSE CONDUCTOR-DOUBLETENSION STRING</t>
  </si>
  <si>
    <t>HARDWARE FITTINGS FOR 220KV AC WITH ACSR MOOSE CONDUCTOR-SINGLE ISUSPENSION PILOT</t>
  </si>
  <si>
    <t>Mid Span Compression Joint for Conductor-ACSR Moose</t>
  </si>
  <si>
    <t>Repair Sleeve for Conductor-ACSR Moose</t>
  </si>
  <si>
    <t>Vibration Damper for Conductor-ACSR Moose</t>
  </si>
  <si>
    <t>Bundle Spacer for Conductor-Twin ACSR Moose</t>
  </si>
  <si>
    <t>Rigid Spacer-450mm suconductor spacing Twin Moose as per specificationand drawing</t>
  </si>
  <si>
    <t>24F (DWSM) APPROACH FIBRE OPTIC CABLE</t>
  </si>
  <si>
    <t>APPROACH CABLE INSTALLATION HARDWARE</t>
  </si>
  <si>
    <t xml:space="preserve">220 KV New Melli (PG) GIS S/s extn      </t>
  </si>
  <si>
    <t xml:space="preserve">220kV, 40kA GIS Equipment               </t>
  </si>
  <si>
    <t xml:space="preserve">245kV, 40kA AIS EQUIPMENT               </t>
  </si>
  <si>
    <t xml:space="preserve">Erection Hardware for 220 kV GIS        </t>
  </si>
  <si>
    <t xml:space="preserve">Earthmat                                </t>
  </si>
  <si>
    <t>CRP for 220kV Bays with SAS at New Melli</t>
  </si>
  <si>
    <t xml:space="preserve">SAS-AUG                                 </t>
  </si>
  <si>
    <t xml:space="preserve">PLCC Equipment at New Melli             </t>
  </si>
  <si>
    <t xml:space="preserve">PLCC Equipment at Rangit(NHPC)          </t>
  </si>
  <si>
    <t xml:space="preserve">LT SWITCHGEAR                           </t>
  </si>
  <si>
    <t xml:space="preserve">POWER &amp; CONTROL CABLE                   </t>
  </si>
  <si>
    <t xml:space="preserve">ILLUMINATION SYSTEM                     </t>
  </si>
  <si>
    <t xml:space="preserve">220 kV Towers                           </t>
  </si>
  <si>
    <t xml:space="preserve">220kV Equipment support structures      </t>
  </si>
  <si>
    <t xml:space="preserve">SPARES FOR 245kV CVT                    </t>
  </si>
  <si>
    <t xml:space="preserve">SPARES FOR 216kV Surge Arrester         </t>
  </si>
  <si>
    <t xml:space="preserve">SPARES FOR 220V BPI                     </t>
  </si>
  <si>
    <t xml:space="preserve">SPARES FOR CRP                          </t>
  </si>
  <si>
    <t xml:space="preserve">SPARES FOR SAS                          </t>
  </si>
  <si>
    <t xml:space="preserve">SPARES FOR PLCC                         </t>
  </si>
  <si>
    <t xml:space="preserve">Spares for 220kV GIS                    </t>
  </si>
  <si>
    <t xml:space="preserve">Telecom Eqpt for New Melli              </t>
  </si>
  <si>
    <t xml:space="preserve">Telecom Spare at New Melli              </t>
  </si>
  <si>
    <t xml:space="preserve">Telecom Equipment at Rangit(NHPC)       </t>
  </si>
  <si>
    <t xml:space="preserve">Telecom Spares at Rangit(NHPC)          </t>
  </si>
  <si>
    <t>245kV,1600A, 40kA,Single phase,  SF6 Gas Insulated Bus Duct(GIB) outside GIS Hall alongwith associated support structure</t>
  </si>
  <si>
    <t xml:space="preserve">M  </t>
  </si>
  <si>
    <t>245KV, 1600A, 40KA SINGLE PHASE SF6 TO AIR BUSHING</t>
  </si>
  <si>
    <t>245kV, 1600 A, 40 kA, SF6 GIS Linefeeder bay module as perSection-Project, Technicalspecification</t>
  </si>
  <si>
    <t>245 KV, 3000 A, 40 KA, SF6 GIS BUS BAR MODULE EXTENSION AS PERSECTION-PROJECT, TECHNICAL SPECIFICATION</t>
  </si>
  <si>
    <t>245 kV, 4400pf  Capacitive Voltage Transformer (1- Phase)</t>
  </si>
  <si>
    <t>216kV Surge Arrester (1-phase)</t>
  </si>
  <si>
    <t>245 kV, 1 phase Bus Post Insulator (except for Line Traps)</t>
  </si>
  <si>
    <t>245 kV ,1 phase Bus Post Insulators for Line Traps</t>
  </si>
  <si>
    <t>Erection Hardware for 220kV DM-type layout for GIS terminationarrangement-Line bay as per technical specification</t>
  </si>
  <si>
    <t>40 MM MS ROD FOR MAIN EARTHMAT</t>
  </si>
  <si>
    <t>Augmentation of existing 220kV bus bar protection scheme.(No. of baysas per specification)-(with Automation)</t>
  </si>
  <si>
    <t>220kV Line Protection Panel (with Automation)</t>
  </si>
  <si>
    <t>220kV Circuit Breaker Relay Panel with Auto Reclose (with Automation)</t>
  </si>
  <si>
    <t>Augmentation of Substation automation System for 220kV bay as perTechnical Specification</t>
  </si>
  <si>
    <t>220kV, 1600A, 0.5mH, 40 kA Line Trap</t>
  </si>
  <si>
    <t>Coupling device for PLCC</t>
  </si>
  <si>
    <t>Carrier Equipment Analog type (for Speech+Data &amp; Speech+Protection)</t>
  </si>
  <si>
    <t>Analog Protection Coupler for PLCC</t>
  </si>
  <si>
    <t>Digital Protection Coupler</t>
  </si>
  <si>
    <t>2wire telephone equipment</t>
  </si>
  <si>
    <t>Testing &amp; Maintenance equipment (print test kit only) for PLCC</t>
  </si>
  <si>
    <t>HF CABLE 75 OHMS FOR PLCC</t>
  </si>
  <si>
    <t>415V ACDB (Extn.)</t>
  </si>
  <si>
    <t>220V DCDB (Extn.)</t>
  </si>
  <si>
    <t>48V DCDB (Extn.)</t>
  </si>
  <si>
    <t>1.1KV GRADE 19CX2.5 SQMM CONTROL CABLE</t>
  </si>
  <si>
    <t>1.1KV GRADE 10CX2.5 SQMM CONTROL CABLE</t>
  </si>
  <si>
    <t>1.1KV GRADE 3CX2.5 SQMM CONTROL CABLE</t>
  </si>
  <si>
    <t>1.1KV GRADE 4CX6 SQMM (PVC) POWER CABLE</t>
  </si>
  <si>
    <t>1.1KV GRADE 5CX2.5 SQMM CONTROL CABLE</t>
  </si>
  <si>
    <t>1.1KV GRADE 27CX2.5 SQMM CONTROL CABLE</t>
  </si>
  <si>
    <t>1.1KV GRADE 4CX16 SQMM (PVC) POWER CABLE</t>
  </si>
  <si>
    <t>1.1KV GRADE 3.5CX35 SQMM (PVC) POWER CABLE</t>
  </si>
  <si>
    <t>Lighting Panel type ACP-2 as per technical specification</t>
  </si>
  <si>
    <t>Lighting panel SLP for Street Lighting</t>
  </si>
  <si>
    <t>63A, 415V : Interlocked switch socket outdoor Receptacle (type RP) asper technical specifications</t>
  </si>
  <si>
    <t>LED FLOOD LIGHT LUMINARIESTYPE FL-1 (150W) AS PER TECHNICALSPECIFICATION</t>
  </si>
  <si>
    <t>LIGHTING FIXTURE LED LUMINAIRES TYPE FL2 AS PER TECH. SPECIFICATIONS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</si>
  <si>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</si>
  <si>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</si>
  <si>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</si>
  <si>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Standard Pipe Structure for 220kV BPI (excluding wave trap)</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</si>
  <si>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</si>
  <si>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</si>
  <si>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28mm dia foundation boltsincluding nuts, checknuts, washers and packplates.</t>
  </si>
  <si>
    <t>Fabrication, galvanising and supply of Std Pipe Structure - 220 kV  WTincluding nuts, bolts, all type of washers, packplates, step bolts andgusset plates excluding foundation bolts</t>
  </si>
  <si>
    <t>Spare-245kV CVT</t>
  </si>
  <si>
    <t>Spare-216kV Surge Arrester</t>
  </si>
  <si>
    <t>Spares-Bus Post Insulator for 765 kV and 400kV system</t>
  </si>
  <si>
    <t>LOT</t>
  </si>
  <si>
    <t>Relay &amp; protection Panels (with automation)</t>
  </si>
  <si>
    <t>Spares-Substation Automation System</t>
  </si>
  <si>
    <t>Spare-PLCC</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</si>
  <si>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</si>
  <si>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</si>
  <si>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</si>
  <si>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</si>
  <si>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</si>
  <si>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</si>
  <si>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</si>
  <si>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</si>
  <si>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</si>
  <si>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</si>
  <si>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</si>
  <si>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</si>
  <si>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</si>
  <si>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</si>
  <si>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</si>
  <si>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</si>
  <si>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</si>
  <si>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</si>
  <si>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</si>
  <si>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</si>
  <si>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</si>
  <si>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</si>
  <si>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</si>
  <si>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</si>
  <si>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</si>
  <si>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</si>
  <si>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</si>
  <si>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</si>
  <si>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</si>
  <si>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</si>
  <si>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</si>
  <si>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</si>
  <si>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</si>
  <si>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</si>
  <si>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</si>
  <si>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</si>
  <si>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</si>
  <si>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</si>
  <si>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</si>
  <si>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</si>
  <si>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</si>
  <si>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</si>
  <si>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</si>
  <si>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</si>
  <si>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</si>
  <si>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</si>
  <si>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</si>
  <si>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</si>
  <si>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</si>
  <si>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</si>
  <si>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</si>
  <si>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</si>
  <si>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</si>
  <si>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Base Equipment STM-4 MADM upto 5 MSP</t>
  </si>
  <si>
    <t>SFP S4.1</t>
  </si>
  <si>
    <t>SFP L4.1</t>
  </si>
  <si>
    <t>TRIBUTARY INTERFACE- E1 INTERFACE (MINIMUM 16 NOS.)</t>
  </si>
  <si>
    <t>ETHERNET INTERFACE 10/100 BASE T WITH LAYER-2 SWITCHING (MIN 8INTERFACES PER CARD)</t>
  </si>
  <si>
    <t>Equipment Cabinets For SDH</t>
  </si>
  <si>
    <t>VOIP TELEPHONE INSTRUMENT WITH ONE COMMON SWITCH (MIN. 8 PORT)</t>
  </si>
  <si>
    <t>NMS- CRAFT TERMINAL-HARDWARE</t>
  </si>
  <si>
    <t>Software for Craft Terminal</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</si>
  <si>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</si>
  <si>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</si>
  <si>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 xml:space="preserve">Installation of OPGW                    </t>
  </si>
  <si>
    <t xml:space="preserve">PILE FOUNDATION                         </t>
  </si>
  <si>
    <t>Route Alignment</t>
  </si>
  <si>
    <t>Detailed Survey including profiling &amp; tower spotting</t>
  </si>
  <si>
    <t>Excavation: Wet Fissured Rock</t>
  </si>
  <si>
    <t>Excavation: Hard Rock</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</si>
  <si>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</si>
  <si>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</si>
  <si>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</si>
  <si>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220kV AC Double circuit with twin conductor / installation of insulator strings complete with arcing horns and necessary hardware,installing and stringing of conductor including fixing of conductor accessories, installing and stringing of OPGW accessories forthe line.</t>
  </si>
  <si>
    <t>Plum concrete with 50% hard stone of grade 1:2:4 (stone size not more than 150mm)</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</si>
  <si>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</si>
  <si>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</si>
  <si>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Extra rate over item (1200mm diameter R.C.C.vertical bored pile upto 40 m from bottom of pile cap.) for boring including socketing,anchoring (if required) with required size,nos. &amp; depth of Reinforcement in hard rock upto a maximum depth of 10m</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</si>
  <si>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</si>
  <si>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</si>
  <si>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</si>
  <si>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 xml:space="preserve">M2 </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</si>
  <si>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</si>
  <si>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</si>
  <si>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</si>
  <si>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</si>
  <si>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</si>
  <si>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</si>
  <si>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 xml:space="preserve">Civil Works                             </t>
  </si>
  <si>
    <t xml:space="preserve">220 KV TOWERS                           </t>
  </si>
  <si>
    <t xml:space="preserve">Telecom Service at New Melli            </t>
  </si>
  <si>
    <t xml:space="preserve">Telecom Service at Rangit(NHPC)         </t>
  </si>
  <si>
    <t>220KV, 1600 Amps, Single phase GIS bus duct</t>
  </si>
  <si>
    <t>245kV, 1600A, 40kA Single phase SF6 to Air Bushing</t>
  </si>
  <si>
    <t>245kV, 1600 A, 40 kA, SF6 GIS Line feeder bay module as per Section-Project, Technical specification</t>
  </si>
  <si>
    <t>245 kV, 3000 A, 40 kA, SF6 GIS Bus bar module Extension as per Section-Project, Technical specification</t>
  </si>
  <si>
    <t>245 kV,1 phase Bus Post Insulator (except for Line Traps)</t>
  </si>
  <si>
    <t>Erection Hardware for 220kV DM-type layout for GIS termination arrangement-Line bay as per specification</t>
  </si>
  <si>
    <t>40 mm MS rod for Main Earthmat</t>
  </si>
  <si>
    <t>Augmentation of existing 220kV bus bar protection scheme.(No. of bays as per specification)-(with Automation)</t>
  </si>
  <si>
    <t>Augmentation of   Substation automation System for 220kV bay as per Technical Specification</t>
  </si>
  <si>
    <t>Protection Coupler (Analog)</t>
  </si>
  <si>
    <t>PLCC-Equipments-Telephone Instruments (2 wire)</t>
  </si>
  <si>
    <t>HF CABLE FOR PLCC-75 OHM (KM)</t>
  </si>
  <si>
    <t>1.1kV grade 19Cx2.5 sqmm Control Cable</t>
  </si>
  <si>
    <t>1.1kV grade 14Cx2.5 sqmm Control Cable</t>
  </si>
  <si>
    <t>1.1kV grade 10Cx2.5 sqmm Control Cable</t>
  </si>
  <si>
    <t>1.1kV grade 7Cx2.5 sqmm Control Cable</t>
  </si>
  <si>
    <t>1.1kV grade 5Cx2.5 sqmm Control Cable</t>
  </si>
  <si>
    <t>1.1kV grade 3Cx2.5 sqmm Control Cable</t>
  </si>
  <si>
    <t>1.1kV grade 2Cx6 sqmm (PVC) Power Cable</t>
  </si>
  <si>
    <t>1.1kV grade 4Cx6 sqmm (PVC) Power Cable</t>
  </si>
  <si>
    <t>Sub Lighting panel (outdoor) type SLP (Switchyard and Street Lighting)</t>
  </si>
  <si>
    <t>63A, 415V : Interlocked switch socket outdoor Receptacle (type RP) as per technical specifications</t>
  </si>
  <si>
    <t>Lighting Fixture LED Luminaires type FL-1 as per tech. specifications</t>
  </si>
  <si>
    <t>Lighting Fixture LED Luminaires type FL2 as per tech. specifications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</si>
  <si>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</si>
  <si>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</si>
  <si>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</si>
  <si>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Plain Cement Concrete 1:5:10 (1 cement : 5 sand : 10 brick aggregate)</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</si>
  <si>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</si>
  <si>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</si>
  <si>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</si>
  <si>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</si>
  <si>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</si>
  <si>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</si>
  <si>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</si>
  <si>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Drain including culverts but excluding concrete &amp; reinforcement steel-Section A-A</t>
  </si>
  <si>
    <t>Drain including culverts but excluding concrete &amp; reinforcement steel-Section B-B</t>
  </si>
  <si>
    <t>3.75m wide Cement Concrete road with PCC shoulder including 100 mm dia RCC Hume Pipe @ 100 metre interval as per drawing and TS.However, reinforcement steel and all type concrete shall be paid separately under relevant items</t>
  </si>
  <si>
    <t>RCC culverts and cable trench crossings including supplying and laying hume pipe 450mm dia of grade (NP-3) excluding concrete as perspecification.</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</si>
  <si>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</si>
  <si>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Dismantling of RCC in foundation including disposal of debris and reinforcement bars of dismantled RCC works within substationboundaries as per direction of enginner incahrge</t>
  </si>
  <si>
    <t>Erection of Pipe Structure - 220 kV 1-Phase BPI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</si>
  <si>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</si>
  <si>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</si>
  <si>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</si>
  <si>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28mm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</si>
  <si>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</si>
  <si>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</si>
  <si>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Erection of fasteners ( nuts, bolts and washers ) including step bolts for lattice and pipe structures to be designed duringdetailed engineering</t>
  </si>
  <si>
    <t>Installation of STM-4 ADM Base Equipment</t>
  </si>
  <si>
    <t>Optical Interface Cards/SFP# -S4.1 SDH Equipment -STM-4</t>
  </si>
  <si>
    <t>Optical Interface Cards/SFP# -L4.1 for SDH Equipment-STM-4</t>
  </si>
  <si>
    <t>Tributary interface- E1 interface (Minimum 16 nos.)</t>
  </si>
  <si>
    <t>Ethernet Interface 10/100 Base T with Layer-2 switching (Min 8 Interfaces per card)</t>
  </si>
  <si>
    <t>Equipment Cabinets-For SDH Equipments</t>
  </si>
  <si>
    <t>VOIP telephone instrument with one common switch (min. 8 port)</t>
  </si>
  <si>
    <t>STM-4 ADM  Base Equipment (Common cards, Power supply cards, patch cords, power cabling, tributary cables, other hardware &amp;accessories including sub-racks etc. )</t>
  </si>
  <si>
    <t>NMS-Craft Terminal-Hardware</t>
  </si>
  <si>
    <t>NMS-Craft Terminal-Software</t>
  </si>
  <si>
    <t>A</t>
  </si>
  <si>
    <t>B</t>
  </si>
  <si>
    <t>TL01</t>
  </si>
  <si>
    <t>5002002309/CONSULTANCY GIVEN/DOM/A04-CC CS -5</t>
  </si>
  <si>
    <t>Transmission line package TL-01 for Part – A: Construction of 220 kV D/C (Twin Moose) Transmission Line from 120 MW Rangit-IV HEP to New Melli Pooling Station and Part – B: Extension of associated 2 nos. 220 kV GIS bays at New Melli (POWERGRID) GIS S/S under Consultancy services to JPCL.</t>
  </si>
  <si>
    <t>Transmission Line Package -TL01</t>
  </si>
  <si>
    <t xml:space="preserve">Labour Camp                             </t>
  </si>
  <si>
    <t>ESTABLISHMENT OF LABOUR CAMPS AS PER PROVISION UNDER FACILITIES TO BE INCORPORATED FOR LABOURERS IN TECHNICAL SPECIFICATION</t>
  </si>
  <si>
    <t>[Discount will not be calculated autometically. However, the same shall be considered during evaluation.]</t>
  </si>
  <si>
    <t>COMPOSITE LONGROD INSULATOR - 220KV - 120KN (L2320)</t>
  </si>
  <si>
    <t>COMPOSITE LONGROD INSULATOR - 220KV - 160KN (L2890)</t>
  </si>
  <si>
    <t>Price Schedules (Rev_02)</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</si>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</sst>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8">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1" fillId="15" borderId="9" xfId="0" applyNumberFormat="1" applyFont="1" applyFill="1" applyBorder="1" applyAlignment="1" applyProtection="1">
      <alignment horizontal="center" vertical="center"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33" fillId="15" borderId="9" xfId="0" applyNumberFormat="1" applyFont="1" applyFill="1" applyBorder="1" applyAlignment="1" applyProtection="1">
      <alignment horizontal="center" vertical="center"/>
    </xf>
    <xf numFmtId="0" fontId="1" fillId="15"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vertical="center"/>
    </xf>
    <xf numFmtId="0" fontId="1" fillId="15" borderId="9" xfId="0" applyNumberFormat="1" applyFont="1" applyFill="1" applyBorder="1" applyAlignment="1" applyProtection="1">
      <alignment vertical="center" wrapText="1"/>
    </xf>
    <xf numFmtId="0" fontId="1" fillId="15" borderId="9" xfId="0" applyNumberFormat="1" applyFont="1" applyFill="1" applyBorder="1" applyAlignment="1" applyProtection="1">
      <alignment vertical="center"/>
    </xf>
    <xf numFmtId="0" fontId="73"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164" fontId="73" fillId="0" borderId="0" xfId="0" applyNumberFormat="1" applyFont="1" applyBorder="1" applyAlignment="1" applyProtection="1">
      <alignment horizontal="center" vertical="center"/>
    </xf>
    <xf numFmtId="43" fontId="73" fillId="0" borderId="0" xfId="8" applyFont="1" applyBorder="1" applyAlignment="1">
      <alignment horizontal="right" vertical="center"/>
    </xf>
    <xf numFmtId="43" fontId="76" fillId="0" borderId="0" xfId="8" applyFont="1" applyBorder="1" applyAlignment="1">
      <alignment horizontal="right" vertical="center"/>
    </xf>
    <xf numFmtId="43"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43"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4" fontId="1" fillId="12" borderId="17" xfId="8" applyNumberFormat="1" applyFont="1" applyFill="1" applyBorder="1" applyAlignment="1" applyProtection="1">
      <alignment horizontal="right" vertical="center"/>
    </xf>
    <xf numFmtId="0" fontId="73" fillId="0" borderId="60" xfId="0" applyFont="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1" fillId="0" borderId="17" xfId="114" applyFont="1" applyBorder="1" applyAlignment="1" applyProtection="1">
      <alignment horizontal="center" vertical="center" textRotation="90"/>
      <protection hidden="1"/>
    </xf>
    <xf numFmtId="0" fontId="81" fillId="0" borderId="19" xfId="114" applyFont="1" applyBorder="1" applyAlignment="1" applyProtection="1">
      <alignment horizontal="center" vertical="center" textRotation="90"/>
      <protection hidden="1"/>
    </xf>
    <xf numFmtId="0" fontId="81"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9" xfId="0" applyNumberFormat="1" applyFont="1" applyFill="1" applyBorder="1" applyAlignment="1" applyProtection="1">
      <alignment horizontal="center" vertical="center" wrapText="1"/>
    </xf>
    <xf numFmtId="0" fontId="3" fillId="6" borderId="9"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1" fillId="0" borderId="55"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0" fontId="76" fillId="12" borderId="17" xfId="0" applyFont="1" applyFill="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horizontal="lef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1" fillId="15" borderId="24" xfId="0" applyNumberFormat="1" applyFont="1" applyFill="1" applyBorder="1" applyAlignment="1" applyProtection="1">
      <alignment horizontal="left" vertical="center" wrapText="1"/>
    </xf>
    <xf numFmtId="0" fontId="1" fillId="15" borderId="3" xfId="0" applyNumberFormat="1" applyFont="1" applyFill="1" applyBorder="1" applyAlignment="1" applyProtection="1">
      <alignment horizontal="left" vertical="center" wrapText="1"/>
    </xf>
    <xf numFmtId="0" fontId="1" fillId="15" borderId="25" xfId="0" applyNumberFormat="1" applyFont="1" applyFill="1" applyBorder="1" applyAlignment="1" applyProtection="1">
      <alignment horizontal="left" vertical="center"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 fillId="6" borderId="0" xfId="0" applyFont="1" applyFill="1" applyAlignment="1" applyProtection="1">
      <alignment horizontal="center" vertical="center"/>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horizontal="left" vertical="center"/>
    </xf>
    <xf numFmtId="0" fontId="1" fillId="15" borderId="3" xfId="0" applyNumberFormat="1" applyFont="1" applyFill="1" applyBorder="1" applyAlignment="1" applyProtection="1">
      <alignment horizontal="left" vertical="center"/>
    </xf>
    <xf numFmtId="0" fontId="1" fillId="15" borderId="25" xfId="0" applyNumberFormat="1"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31">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138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89683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3553" y="19050"/>
          <a:ext cx="1104900" cy="69795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2287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 customHeight="1">
      <c r="A1" s="31" t="s">
        <v>40</v>
      </c>
      <c r="B1" s="32" t="s">
        <v>798</v>
      </c>
      <c r="C1" s="33"/>
      <c r="D1" s="33"/>
      <c r="E1" s="33"/>
      <c r="F1" s="33"/>
      <c r="G1" s="33"/>
      <c r="H1" s="33"/>
    </row>
    <row r="2" spans="1:9">
      <c r="B2" s="35"/>
      <c r="I2" s="34" t="s">
        <v>257</v>
      </c>
    </row>
    <row r="3" spans="1:9">
      <c r="A3" s="34" t="s">
        <v>41</v>
      </c>
      <c r="B3" s="400" t="s">
        <v>796</v>
      </c>
      <c r="I3" s="34" t="s">
        <v>258</v>
      </c>
    </row>
    <row r="5" spans="1:9">
      <c r="A5" s="34" t="s">
        <v>42</v>
      </c>
      <c r="B5" s="436" t="s">
        <v>797</v>
      </c>
      <c r="C5" s="33"/>
      <c r="D5" s="33"/>
      <c r="E5" s="33"/>
      <c r="F5" s="33"/>
      <c r="G5" s="33"/>
      <c r="H5" s="33"/>
    </row>
  </sheetData>
  <sheetProtection algorithmName="SHA-512" hashValue="Vt8W8U9bcrAkeRUkVRK2rnD9IsZpUTqMp0g+OKj/kOYdp7rAdf9L+WqIjA0fxz5GacFmmT0j/s4JwdFgg7qLgA==" saltValue="IJLO1chgVU5XI+JCm+HNfQ==" spinCount="100000" sheet="1" selectLockedCells="1" selectUnlockedCells="1"/>
  <customSheetViews>
    <customSheetView guid="{FB00049A-E756-4DCE-AC30-42D3F70E56B7}" hiddenColumns="1" state="hidden">
      <selection activeCell="B13" sqref="B13"/>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A13" sqref="A13:A14"/>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7" width="9.140625" style="45" customWidth="1"/>
    <col min="8" max="8" width="23.140625" style="45" customWidth="1"/>
    <col min="9" max="9" width="9.140625" style="45" customWidth="1"/>
    <col min="10" max="16384" width="9.140625" style="41"/>
  </cols>
  <sheetData>
    <row r="1" spans="1:10" ht="30.75" customHeight="1">
      <c r="A1" s="36"/>
      <c r="B1" s="762"/>
      <c r="C1" s="763"/>
      <c r="D1" s="763"/>
      <c r="E1" s="764"/>
      <c r="F1" s="37"/>
      <c r="G1" s="713" t="s">
        <v>484</v>
      </c>
      <c r="H1" s="714"/>
      <c r="I1" s="39"/>
      <c r="J1" s="40"/>
    </row>
    <row r="2" spans="1:10" ht="81" customHeight="1">
      <c r="A2" s="765" t="s">
        <v>805</v>
      </c>
      <c r="B2" s="768"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2" s="769"/>
      <c r="D2" s="769"/>
      <c r="E2" s="770"/>
      <c r="F2" s="771" t="s">
        <v>799</v>
      </c>
      <c r="G2" s="38"/>
      <c r="H2" s="39"/>
      <c r="I2" s="39"/>
      <c r="J2" s="40"/>
    </row>
    <row r="3" spans="1:10" ht="23.25" customHeight="1">
      <c r="A3" s="766"/>
      <c r="B3" s="774" t="str">
        <f>Basic!B5</f>
        <v>5002002309/CONSULTANCY GIVEN/DOM/A04-CC CS -5</v>
      </c>
      <c r="C3" s="775"/>
      <c r="D3" s="775"/>
      <c r="E3" s="776"/>
      <c r="F3" s="772"/>
      <c r="G3" s="38"/>
      <c r="H3" s="39"/>
      <c r="I3" s="39"/>
      <c r="J3" s="40"/>
    </row>
    <row r="4" spans="1:10" ht="39.950000000000003" customHeight="1">
      <c r="A4" s="766"/>
      <c r="B4" s="42">
        <v>1</v>
      </c>
      <c r="C4" s="777" t="s">
        <v>43</v>
      </c>
      <c r="D4" s="777"/>
      <c r="E4" s="778"/>
      <c r="F4" s="772"/>
      <c r="G4" s="43"/>
      <c r="H4" s="44" t="s">
        <v>44</v>
      </c>
      <c r="I4" s="39"/>
      <c r="J4" s="40"/>
    </row>
    <row r="5" spans="1:10" ht="30" customHeight="1">
      <c r="A5" s="766"/>
      <c r="B5" s="42">
        <v>2</v>
      </c>
      <c r="C5" s="777" t="s">
        <v>45</v>
      </c>
      <c r="D5" s="777"/>
      <c r="E5" s="778"/>
      <c r="F5" s="772"/>
      <c r="G5" s="38"/>
      <c r="H5" s="39"/>
      <c r="I5" s="39"/>
      <c r="J5" s="40"/>
    </row>
    <row r="6" spans="1:10" s="45" customFormat="1" ht="30" customHeight="1">
      <c r="A6" s="766"/>
      <c r="B6" s="42">
        <v>3</v>
      </c>
      <c r="C6" s="777" t="s">
        <v>46</v>
      </c>
      <c r="D6" s="777"/>
      <c r="E6" s="778"/>
      <c r="F6" s="772"/>
      <c r="G6" s="38"/>
      <c r="H6" s="39"/>
      <c r="I6" s="39"/>
      <c r="J6" s="39"/>
    </row>
    <row r="7" spans="1:10" ht="52.5" hidden="1" customHeight="1">
      <c r="A7" s="766"/>
      <c r="B7" s="42">
        <v>4</v>
      </c>
      <c r="C7" s="777" t="s">
        <v>47</v>
      </c>
      <c r="D7" s="777"/>
      <c r="E7" s="778"/>
      <c r="F7" s="772"/>
      <c r="G7" s="38"/>
      <c r="H7" s="39"/>
      <c r="I7" s="39"/>
      <c r="J7" s="40"/>
    </row>
    <row r="8" spans="1:10" ht="9.75" customHeight="1">
      <c r="A8" s="766"/>
      <c r="B8" s="46"/>
      <c r="C8" s="47"/>
      <c r="D8" s="47"/>
      <c r="E8" s="48"/>
      <c r="F8" s="772"/>
      <c r="G8" s="38"/>
      <c r="H8" s="39"/>
      <c r="I8" s="39"/>
      <c r="J8" s="40"/>
    </row>
    <row r="9" spans="1:10" ht="23.25" customHeight="1">
      <c r="A9" s="766"/>
      <c r="B9" s="779"/>
      <c r="C9" s="780"/>
      <c r="D9" s="780"/>
      <c r="E9" s="781"/>
      <c r="F9" s="772"/>
      <c r="G9" s="38"/>
      <c r="H9" s="39"/>
      <c r="I9" s="39"/>
      <c r="J9" s="40"/>
    </row>
    <row r="10" spans="1:10" ht="10.5" customHeight="1">
      <c r="A10" s="766"/>
      <c r="B10" s="49"/>
      <c r="C10" s="50"/>
      <c r="D10" s="50"/>
      <c r="E10" s="51"/>
      <c r="F10" s="772"/>
      <c r="G10" s="38"/>
      <c r="H10" s="39"/>
      <c r="I10" s="39"/>
      <c r="J10" s="40"/>
    </row>
    <row r="11" spans="1:10" ht="24" customHeight="1">
      <c r="A11" s="766"/>
      <c r="B11" s="782" t="s">
        <v>48</v>
      </c>
      <c r="C11" s="783"/>
      <c r="D11" s="783"/>
      <c r="E11" s="52"/>
      <c r="F11" s="772"/>
    </row>
    <row r="12" spans="1:10" ht="15.95" customHeight="1">
      <c r="A12" s="767"/>
      <c r="B12" s="784" t="s">
        <v>49</v>
      </c>
      <c r="C12" s="785"/>
      <c r="D12" s="785"/>
      <c r="E12" s="53"/>
      <c r="F12" s="773"/>
      <c r="G12" s="38"/>
      <c r="H12" s="39"/>
      <c r="I12" s="39"/>
      <c r="J12" s="40"/>
    </row>
    <row r="13" spans="1:10" ht="24" customHeight="1">
      <c r="A13" s="756"/>
      <c r="B13" s="757" t="s">
        <v>50</v>
      </c>
      <c r="C13" s="758"/>
      <c r="D13" s="758"/>
      <c r="E13" s="52"/>
      <c r="F13" s="759"/>
      <c r="G13" s="54"/>
      <c r="H13" s="54"/>
      <c r="I13" s="54"/>
      <c r="J13" s="54"/>
    </row>
    <row r="14" spans="1:10" ht="15.95" customHeight="1">
      <c r="A14" s="756"/>
      <c r="B14" s="760" t="s">
        <v>51</v>
      </c>
      <c r="C14" s="761"/>
      <c r="D14" s="761"/>
      <c r="E14" s="55"/>
      <c r="F14" s="759"/>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vTA6PYDB/1R7QvQoKsAzRhnrOQROdL34PL3GzD16r8jK3NhPoJWGroS94H/uAyDCljGxHIs4eBwVQ+8nMTzxLQ==" saltValue="ylD8aLyhlLQM0yXOnaaz0g==" spinCount="100000" sheet="1" selectLockedCells="1"/>
  <customSheetViews>
    <customSheetView guid="{FB00049A-E756-4DCE-AC30-42D3F70E56B7}"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90" t="s">
        <v>335</v>
      </c>
      <c r="B1" s="790"/>
      <c r="C1" s="790"/>
      <c r="D1" s="59"/>
      <c r="E1" s="60"/>
      <c r="F1" s="60"/>
      <c r="G1" s="60"/>
      <c r="H1" s="60"/>
      <c r="I1" s="60"/>
      <c r="J1" s="60"/>
      <c r="K1" s="60"/>
    </row>
    <row r="2" spans="1:11" ht="18" customHeight="1">
      <c r="C2" s="64"/>
      <c r="D2" s="33"/>
      <c r="E2" s="65"/>
      <c r="F2" s="65"/>
      <c r="G2" s="65"/>
      <c r="H2" s="65"/>
      <c r="I2" s="65"/>
      <c r="J2" s="65"/>
      <c r="K2" s="65"/>
    </row>
    <row r="3" spans="1:11" ht="18" customHeight="1">
      <c r="A3" s="66" t="s">
        <v>52</v>
      </c>
      <c r="B3" s="64" t="s">
        <v>53</v>
      </c>
      <c r="C3" s="64"/>
      <c r="D3" s="67"/>
      <c r="E3" s="68"/>
      <c r="F3" s="68"/>
      <c r="G3" s="68"/>
      <c r="H3" s="68"/>
      <c r="I3" s="68"/>
      <c r="J3" s="68"/>
      <c r="K3" s="68"/>
    </row>
    <row r="4" spans="1:11" ht="18" customHeight="1">
      <c r="B4" s="69" t="s">
        <v>54</v>
      </c>
      <c r="C4" s="70" t="s">
        <v>55</v>
      </c>
      <c r="D4" s="67"/>
      <c r="E4" s="68"/>
      <c r="F4" s="68"/>
      <c r="G4" s="68"/>
      <c r="H4" s="68"/>
      <c r="I4" s="68"/>
      <c r="J4" s="68"/>
      <c r="K4" s="68"/>
    </row>
    <row r="5" spans="1:11" ht="38.1" customHeight="1">
      <c r="B5" s="69" t="s">
        <v>56</v>
      </c>
      <c r="C5" s="70" t="s">
        <v>57</v>
      </c>
      <c r="D5" s="67"/>
      <c r="E5" s="68"/>
      <c r="F5" s="68"/>
      <c r="G5" s="68"/>
      <c r="H5" s="68"/>
      <c r="I5" s="68"/>
      <c r="J5" s="68"/>
      <c r="K5" s="68"/>
    </row>
    <row r="6" spans="1:11" ht="18" customHeight="1">
      <c r="B6" s="69" t="s">
        <v>58</v>
      </c>
      <c r="C6" s="70" t="s">
        <v>59</v>
      </c>
      <c r="D6" s="67"/>
      <c r="E6" s="68"/>
      <c r="F6" s="68"/>
      <c r="G6" s="68"/>
      <c r="H6" s="68"/>
      <c r="I6" s="68"/>
      <c r="J6" s="68"/>
      <c r="K6" s="68"/>
    </row>
    <row r="7" spans="1:11" ht="18" customHeight="1">
      <c r="B7" s="69" t="s">
        <v>60</v>
      </c>
      <c r="C7" s="70" t="s">
        <v>61</v>
      </c>
      <c r="D7" s="67"/>
      <c r="E7" s="68"/>
      <c r="F7" s="68"/>
      <c r="G7" s="68"/>
      <c r="H7" s="68"/>
      <c r="I7" s="68"/>
      <c r="J7" s="68"/>
      <c r="K7" s="68"/>
    </row>
    <row r="8" spans="1:11" ht="18" customHeight="1">
      <c r="B8" s="69" t="s">
        <v>62</v>
      </c>
      <c r="C8" s="70" t="s">
        <v>63</v>
      </c>
      <c r="D8" s="67"/>
      <c r="E8" s="68"/>
      <c r="F8" s="68"/>
      <c r="G8" s="68"/>
      <c r="H8" s="68"/>
      <c r="I8" s="68"/>
      <c r="J8" s="68"/>
      <c r="K8" s="68"/>
    </row>
    <row r="9" spans="1:11" ht="18" customHeight="1">
      <c r="B9" s="69" t="s">
        <v>64</v>
      </c>
      <c r="C9" s="70" t="s">
        <v>65</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66</v>
      </c>
      <c r="B11" s="64" t="s">
        <v>67</v>
      </c>
      <c r="C11" s="64"/>
      <c r="D11" s="67"/>
      <c r="E11" s="68"/>
      <c r="F11" s="68"/>
      <c r="G11" s="68"/>
      <c r="H11" s="68"/>
      <c r="I11" s="68"/>
      <c r="J11" s="68"/>
      <c r="K11" s="68"/>
    </row>
    <row r="12" spans="1:11" ht="18" customHeight="1">
      <c r="B12" s="788" t="s">
        <v>68</v>
      </c>
      <c r="C12" s="788"/>
      <c r="D12" s="71"/>
      <c r="E12" s="68"/>
      <c r="F12" s="68"/>
      <c r="G12" s="68"/>
      <c r="H12" s="68"/>
      <c r="I12" s="68"/>
      <c r="J12" s="68"/>
      <c r="K12" s="68"/>
    </row>
    <row r="13" spans="1:11" ht="18" customHeight="1">
      <c r="B13" s="72"/>
      <c r="C13" s="70" t="s">
        <v>69</v>
      </c>
      <c r="D13" s="67"/>
      <c r="E13" s="68"/>
      <c r="F13" s="68"/>
      <c r="G13" s="68"/>
      <c r="H13" s="68"/>
      <c r="I13" s="68"/>
      <c r="J13" s="68"/>
      <c r="K13" s="68"/>
    </row>
    <row r="14" spans="1:11" ht="18" customHeight="1">
      <c r="B14" s="788" t="s">
        <v>70</v>
      </c>
      <c r="C14" s="788"/>
      <c r="D14" s="71"/>
      <c r="E14" s="68"/>
      <c r="F14" s="68"/>
      <c r="G14" s="68"/>
      <c r="H14" s="68"/>
      <c r="I14" s="68"/>
      <c r="J14" s="68"/>
      <c r="K14" s="68"/>
    </row>
    <row r="15" spans="1:11" ht="38.1" customHeight="1">
      <c r="B15" s="73" t="s">
        <v>71</v>
      </c>
      <c r="C15" s="70" t="s">
        <v>72</v>
      </c>
      <c r="D15" s="67"/>
      <c r="E15" s="68"/>
      <c r="F15" s="68"/>
      <c r="G15" s="68"/>
      <c r="H15" s="68"/>
      <c r="I15" s="68"/>
      <c r="J15" s="68"/>
      <c r="K15" s="68"/>
    </row>
    <row r="16" spans="1:11" ht="36" customHeight="1">
      <c r="B16" s="73" t="s">
        <v>71</v>
      </c>
      <c r="C16" s="70" t="s">
        <v>73</v>
      </c>
      <c r="D16" s="67"/>
      <c r="E16" s="68"/>
      <c r="F16" s="68"/>
      <c r="G16" s="68"/>
      <c r="H16" s="68"/>
      <c r="I16" s="68"/>
      <c r="J16" s="68"/>
      <c r="K16" s="68"/>
    </row>
    <row r="17" spans="2:11" ht="42" customHeight="1">
      <c r="B17" s="73" t="s">
        <v>71</v>
      </c>
      <c r="C17" s="70" t="s">
        <v>74</v>
      </c>
      <c r="D17" s="67"/>
      <c r="E17" s="68"/>
      <c r="F17" s="68"/>
      <c r="G17" s="68"/>
      <c r="H17" s="68"/>
      <c r="I17" s="68"/>
      <c r="J17" s="68"/>
      <c r="K17" s="68"/>
    </row>
    <row r="18" spans="2:11" ht="18" customHeight="1">
      <c r="B18" s="73" t="s">
        <v>71</v>
      </c>
      <c r="C18" s="70" t="s">
        <v>75</v>
      </c>
      <c r="D18" s="67"/>
      <c r="E18" s="68"/>
      <c r="F18" s="68"/>
      <c r="G18" s="68"/>
      <c r="H18" s="68"/>
      <c r="I18" s="68"/>
      <c r="J18" s="68"/>
      <c r="K18" s="68"/>
    </row>
    <row r="19" spans="2:11" ht="18" customHeight="1">
      <c r="B19" s="73" t="s">
        <v>71</v>
      </c>
      <c r="C19" s="74" t="s">
        <v>76</v>
      </c>
      <c r="D19" s="67"/>
      <c r="E19" s="68"/>
      <c r="F19" s="68"/>
      <c r="G19" s="68"/>
      <c r="H19" s="68"/>
      <c r="I19" s="68"/>
      <c r="J19" s="68"/>
      <c r="K19" s="68"/>
    </row>
    <row r="20" spans="2:11" ht="18" customHeight="1">
      <c r="B20" s="73" t="s">
        <v>71</v>
      </c>
      <c r="C20" s="70" t="s">
        <v>77</v>
      </c>
      <c r="D20" s="67"/>
      <c r="E20" s="68"/>
      <c r="F20" s="68"/>
      <c r="G20" s="68"/>
      <c r="H20" s="68"/>
      <c r="I20" s="68"/>
      <c r="J20" s="68"/>
      <c r="K20" s="68"/>
    </row>
    <row r="21" spans="2:11" ht="18" customHeight="1">
      <c r="B21" s="788" t="s">
        <v>78</v>
      </c>
      <c r="C21" s="788"/>
      <c r="D21" s="71"/>
      <c r="E21" s="68"/>
      <c r="F21" s="68"/>
      <c r="G21" s="68"/>
      <c r="H21" s="68"/>
      <c r="I21" s="68"/>
      <c r="J21" s="68"/>
      <c r="K21" s="68"/>
    </row>
    <row r="22" spans="2:11" ht="54" customHeight="1">
      <c r="B22" s="73" t="s">
        <v>71</v>
      </c>
      <c r="C22" s="70" t="s">
        <v>79</v>
      </c>
      <c r="D22" s="67"/>
      <c r="E22" s="68"/>
      <c r="F22" s="68"/>
      <c r="G22" s="68"/>
      <c r="H22" s="68"/>
      <c r="I22" s="68"/>
      <c r="J22" s="68"/>
      <c r="K22" s="68"/>
    </row>
    <row r="23" spans="2:11" ht="54" customHeight="1">
      <c r="B23" s="73" t="s">
        <v>71</v>
      </c>
      <c r="C23" s="70" t="s">
        <v>80</v>
      </c>
      <c r="D23" s="67"/>
      <c r="E23" s="68"/>
      <c r="F23" s="68"/>
      <c r="G23" s="68"/>
      <c r="H23" s="68"/>
      <c r="I23" s="68"/>
      <c r="J23" s="68"/>
      <c r="K23" s="68"/>
    </row>
    <row r="24" spans="2:11" ht="57.6" customHeight="1">
      <c r="B24" s="73" t="s">
        <v>71</v>
      </c>
      <c r="C24" s="70" t="s">
        <v>81</v>
      </c>
      <c r="D24" s="67"/>
      <c r="E24" s="68"/>
      <c r="F24" s="68"/>
      <c r="G24" s="68"/>
      <c r="H24" s="68"/>
      <c r="I24" s="68"/>
      <c r="J24" s="68"/>
      <c r="K24" s="68"/>
    </row>
    <row r="25" spans="2:11" ht="18" customHeight="1">
      <c r="B25" s="73" t="s">
        <v>71</v>
      </c>
      <c r="C25" s="70" t="s">
        <v>82</v>
      </c>
      <c r="D25" s="67"/>
      <c r="E25" s="68"/>
      <c r="F25" s="68"/>
      <c r="G25" s="68"/>
      <c r="H25" s="68"/>
      <c r="I25" s="68"/>
      <c r="J25" s="68"/>
      <c r="K25" s="68"/>
    </row>
    <row r="26" spans="2:11" ht="38.1" customHeight="1">
      <c r="B26" s="73" t="s">
        <v>71</v>
      </c>
      <c r="C26" s="70" t="s">
        <v>83</v>
      </c>
      <c r="D26" s="67"/>
      <c r="E26" s="68"/>
      <c r="F26" s="68"/>
      <c r="G26" s="68"/>
      <c r="H26" s="68"/>
      <c r="I26" s="68"/>
      <c r="J26" s="68"/>
      <c r="K26" s="68"/>
    </row>
    <row r="27" spans="2:11" ht="18" customHeight="1">
      <c r="B27" s="788" t="s">
        <v>84</v>
      </c>
      <c r="C27" s="788"/>
      <c r="D27" s="71"/>
      <c r="E27" s="68"/>
      <c r="F27" s="68"/>
      <c r="G27" s="68"/>
      <c r="H27" s="68"/>
      <c r="I27" s="68"/>
      <c r="J27" s="68"/>
      <c r="K27" s="68"/>
    </row>
    <row r="28" spans="2:11" ht="54" customHeight="1">
      <c r="B28" s="73" t="s">
        <v>71</v>
      </c>
      <c r="C28" s="70" t="s">
        <v>79</v>
      </c>
      <c r="D28" s="67"/>
      <c r="E28" s="68"/>
      <c r="F28" s="68"/>
      <c r="G28" s="68"/>
      <c r="H28" s="68"/>
      <c r="I28" s="68"/>
      <c r="J28" s="68"/>
      <c r="K28" s="68"/>
    </row>
    <row r="29" spans="2:11" ht="18" customHeight="1">
      <c r="B29" s="73" t="s">
        <v>71</v>
      </c>
      <c r="C29" s="70" t="s">
        <v>82</v>
      </c>
      <c r="D29" s="67"/>
      <c r="E29" s="68"/>
      <c r="F29" s="68"/>
      <c r="G29" s="68"/>
      <c r="H29" s="68"/>
      <c r="I29" s="68"/>
      <c r="J29" s="68"/>
      <c r="K29" s="68"/>
    </row>
    <row r="30" spans="2:11" ht="18" customHeight="1">
      <c r="B30" s="788" t="s">
        <v>85</v>
      </c>
      <c r="C30" s="788"/>
      <c r="D30" s="71"/>
    </row>
    <row r="31" spans="2:11" ht="54" customHeight="1">
      <c r="B31" s="73" t="s">
        <v>71</v>
      </c>
      <c r="C31" s="70" t="s">
        <v>79</v>
      </c>
      <c r="D31" s="67"/>
      <c r="E31" s="68"/>
      <c r="F31" s="68"/>
      <c r="G31" s="68"/>
      <c r="H31" s="68"/>
      <c r="I31" s="68"/>
      <c r="J31" s="68"/>
      <c r="K31" s="68"/>
    </row>
    <row r="32" spans="2:11" ht="18" customHeight="1">
      <c r="B32" s="73" t="s">
        <v>71</v>
      </c>
      <c r="C32" s="70" t="s">
        <v>82</v>
      </c>
      <c r="D32" s="67"/>
    </row>
    <row r="33" spans="2:11" ht="18" customHeight="1">
      <c r="B33" s="788" t="s">
        <v>86</v>
      </c>
      <c r="C33" s="788"/>
      <c r="D33" s="71"/>
    </row>
    <row r="34" spans="2:11" ht="18" customHeight="1">
      <c r="B34" s="73" t="s">
        <v>71</v>
      </c>
      <c r="C34" s="70" t="s">
        <v>87</v>
      </c>
      <c r="D34" s="67"/>
    </row>
    <row r="35" spans="2:11" ht="18" customHeight="1">
      <c r="B35" s="788" t="s">
        <v>88</v>
      </c>
      <c r="C35" s="788"/>
      <c r="D35" s="71"/>
    </row>
    <row r="36" spans="2:11" ht="66.599999999999994" customHeight="1">
      <c r="B36" s="73" t="s">
        <v>71</v>
      </c>
      <c r="C36" s="70" t="s">
        <v>89</v>
      </c>
      <c r="D36" s="67"/>
      <c r="E36" s="68"/>
      <c r="F36" s="68"/>
      <c r="G36" s="68"/>
      <c r="H36" s="68"/>
      <c r="I36" s="68"/>
      <c r="J36" s="68"/>
      <c r="K36" s="68"/>
    </row>
    <row r="37" spans="2:11" ht="146.1" customHeight="1">
      <c r="B37" s="73" t="s">
        <v>71</v>
      </c>
      <c r="C37" s="70" t="s">
        <v>90</v>
      </c>
      <c r="D37" s="67"/>
      <c r="E37" s="68"/>
      <c r="F37" s="68"/>
      <c r="G37" s="68"/>
      <c r="H37" s="68"/>
      <c r="I37" s="68"/>
      <c r="J37" s="68"/>
      <c r="K37" s="68"/>
    </row>
    <row r="38" spans="2:11" ht="164.1" customHeight="1">
      <c r="B38" s="73" t="s">
        <v>71</v>
      </c>
      <c r="C38" s="70" t="s">
        <v>91</v>
      </c>
      <c r="D38" s="67"/>
      <c r="E38" s="68"/>
      <c r="F38" s="68"/>
      <c r="G38" s="68"/>
      <c r="H38" s="68"/>
      <c r="I38" s="68"/>
      <c r="J38" s="68"/>
      <c r="K38" s="68"/>
    </row>
    <row r="39" spans="2:11" ht="75.95" customHeight="1">
      <c r="B39" s="73" t="s">
        <v>71</v>
      </c>
      <c r="C39" s="70" t="s">
        <v>92</v>
      </c>
      <c r="D39" s="67"/>
      <c r="E39" s="68"/>
      <c r="F39" s="68"/>
      <c r="G39" s="68"/>
      <c r="H39" s="68"/>
      <c r="I39" s="68"/>
      <c r="J39" s="68"/>
      <c r="K39" s="68"/>
    </row>
    <row r="40" spans="2:11" ht="38.1" customHeight="1">
      <c r="B40" s="73" t="s">
        <v>71</v>
      </c>
      <c r="C40" s="70" t="s">
        <v>93</v>
      </c>
    </row>
    <row r="41" spans="2:11" ht="18" customHeight="1">
      <c r="B41" s="788" t="s">
        <v>94</v>
      </c>
      <c r="C41" s="788"/>
    </row>
    <row r="42" spans="2:11" ht="38.1" customHeight="1">
      <c r="B42" s="73" t="s">
        <v>71</v>
      </c>
      <c r="C42" s="70" t="s">
        <v>95</v>
      </c>
    </row>
    <row r="43" spans="2:11" ht="18" customHeight="1">
      <c r="B43" s="73" t="s">
        <v>71</v>
      </c>
      <c r="C43" s="76" t="s">
        <v>96</v>
      </c>
    </row>
    <row r="44" spans="2:11" ht="18" customHeight="1">
      <c r="B44" s="788" t="s">
        <v>97</v>
      </c>
      <c r="C44" s="788"/>
    </row>
    <row r="45" spans="2:11" ht="38.1" customHeight="1">
      <c r="B45" s="73" t="s">
        <v>71</v>
      </c>
      <c r="C45" s="70" t="s">
        <v>98</v>
      </c>
    </row>
    <row r="46" spans="2:11" ht="18" customHeight="1">
      <c r="B46" s="73" t="s">
        <v>71</v>
      </c>
      <c r="C46" s="76" t="s">
        <v>96</v>
      </c>
    </row>
    <row r="47" spans="2:11" ht="18" customHeight="1">
      <c r="B47" s="788" t="s">
        <v>99</v>
      </c>
      <c r="C47" s="788" t="s">
        <v>100</v>
      </c>
    </row>
    <row r="48" spans="2:11" ht="48" customHeight="1">
      <c r="B48" s="73" t="s">
        <v>71</v>
      </c>
      <c r="C48" s="70" t="s">
        <v>101</v>
      </c>
    </row>
    <row r="49" spans="1:11" ht="18" customHeight="1">
      <c r="B49" s="73" t="s">
        <v>71</v>
      </c>
      <c r="C49" s="76" t="s">
        <v>96</v>
      </c>
    </row>
    <row r="50" spans="1:11" ht="18" customHeight="1">
      <c r="B50" s="788" t="s">
        <v>102</v>
      </c>
      <c r="C50" s="788"/>
    </row>
    <row r="51" spans="1:11" ht="38.1" customHeight="1">
      <c r="B51" s="73" t="s">
        <v>71</v>
      </c>
      <c r="C51" s="70" t="s">
        <v>103</v>
      </c>
    </row>
    <row r="52" spans="1:11" ht="38.1" customHeight="1">
      <c r="B52" s="73" t="s">
        <v>71</v>
      </c>
      <c r="C52" s="70" t="s">
        <v>104</v>
      </c>
    </row>
    <row r="53" spans="1:11" ht="18" customHeight="1">
      <c r="B53" s="788" t="s">
        <v>105</v>
      </c>
      <c r="C53" s="788"/>
    </row>
    <row r="54" spans="1:11" ht="18" customHeight="1">
      <c r="B54" s="73" t="s">
        <v>71</v>
      </c>
      <c r="C54" s="77" t="s">
        <v>106</v>
      </c>
    </row>
    <row r="55" spans="1:11" ht="18" customHeight="1">
      <c r="B55" s="73" t="s">
        <v>71</v>
      </c>
      <c r="C55" s="77" t="s">
        <v>107</v>
      </c>
    </row>
    <row r="56" spans="1:11" ht="18" customHeight="1">
      <c r="B56" s="788" t="s">
        <v>108</v>
      </c>
      <c r="C56" s="788"/>
    </row>
    <row r="57" spans="1:11" ht="18" customHeight="1">
      <c r="B57" s="73" t="s">
        <v>71</v>
      </c>
      <c r="C57" s="70" t="s">
        <v>109</v>
      </c>
      <c r="D57" s="67"/>
      <c r="E57" s="68"/>
      <c r="F57" s="68"/>
      <c r="G57" s="68"/>
      <c r="H57" s="68"/>
      <c r="I57" s="68"/>
      <c r="J57" s="68"/>
      <c r="K57" s="68"/>
    </row>
    <row r="58" spans="1:11" ht="18" customHeight="1">
      <c r="B58" s="73" t="s">
        <v>71</v>
      </c>
      <c r="C58" s="70" t="s">
        <v>110</v>
      </c>
      <c r="D58" s="67"/>
      <c r="E58" s="68"/>
      <c r="F58" s="68"/>
      <c r="G58" s="68"/>
      <c r="H58" s="68"/>
      <c r="I58" s="68"/>
      <c r="J58" s="68"/>
      <c r="K58" s="68"/>
    </row>
    <row r="59" spans="1:11" ht="36" customHeight="1">
      <c r="B59" s="73" t="s">
        <v>71</v>
      </c>
      <c r="C59" s="70" t="s">
        <v>111</v>
      </c>
      <c r="D59" s="67"/>
      <c r="E59" s="68"/>
      <c r="F59" s="68"/>
      <c r="G59" s="68"/>
      <c r="H59" s="68"/>
      <c r="I59" s="68"/>
      <c r="J59" s="68"/>
      <c r="K59" s="68"/>
    </row>
    <row r="60" spans="1:11" ht="18" customHeight="1">
      <c r="B60" s="73" t="s">
        <v>71</v>
      </c>
      <c r="C60" s="70" t="s">
        <v>112</v>
      </c>
      <c r="D60" s="67"/>
      <c r="E60" s="68"/>
      <c r="F60" s="68"/>
      <c r="G60" s="68"/>
      <c r="H60" s="68"/>
      <c r="I60" s="68"/>
      <c r="J60" s="68"/>
      <c r="K60" s="68"/>
    </row>
    <row r="61" spans="1:11" ht="18" customHeight="1">
      <c r="A61" s="63"/>
      <c r="C61" s="78"/>
    </row>
    <row r="62" spans="1:11" ht="18" customHeight="1">
      <c r="A62" s="789"/>
      <c r="B62" s="789"/>
      <c r="C62" s="789"/>
      <c r="D62" s="79"/>
    </row>
    <row r="63" spans="1:11" ht="18" customHeight="1">
      <c r="A63" s="786" t="s">
        <v>113</v>
      </c>
      <c r="B63" s="786"/>
      <c r="C63" s="786"/>
      <c r="D63" s="79"/>
    </row>
    <row r="64" spans="1:11" ht="36" customHeight="1">
      <c r="A64" s="787" t="s">
        <v>114</v>
      </c>
      <c r="B64" s="787"/>
      <c r="C64" s="787"/>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FB00049A-E756-4DCE-AC30-42D3F70E56B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6" sqref="C6:F6"/>
    </sheetView>
  </sheetViews>
  <sheetFormatPr defaultRowHeight="15.75"/>
  <cols>
    <col min="1" max="1" width="33" style="543" customWidth="1"/>
    <col min="2" max="2" width="11.7109375" style="543" customWidth="1"/>
    <col min="3" max="4" width="6.42578125" style="543" customWidth="1"/>
    <col min="5" max="5" width="6.42578125" style="546" customWidth="1"/>
    <col min="6" max="6" width="39" style="546" customWidth="1"/>
    <col min="7" max="7" width="11.85546875" style="546" hidden="1" customWidth="1"/>
    <col min="8" max="9" width="11.85546875" style="546" customWidth="1"/>
    <col min="10" max="10" width="11.85546875" style="546" hidden="1" customWidth="1"/>
    <col min="11" max="24" width="11.85546875" style="546" customWidth="1"/>
    <col min="25" max="25" width="9.140625" style="546" customWidth="1"/>
    <col min="26" max="26" width="15.28515625" style="546" customWidth="1"/>
    <col min="27" max="16384" width="9.140625" style="546"/>
  </cols>
  <sheetData>
    <row r="1" spans="1:28" s="543" customFormat="1" ht="82.5" customHeight="1">
      <c r="A1" s="794"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1" s="794"/>
      <c r="C1" s="794"/>
      <c r="D1" s="794"/>
      <c r="E1" s="794"/>
      <c r="F1" s="794"/>
      <c r="G1" s="544"/>
      <c r="H1" s="544"/>
      <c r="I1" s="544"/>
      <c r="J1" s="544"/>
      <c r="K1" s="544"/>
      <c r="L1" s="544"/>
      <c r="M1" s="544"/>
      <c r="N1" s="544"/>
      <c r="O1" s="544"/>
      <c r="P1" s="544"/>
      <c r="Q1" s="544"/>
      <c r="R1" s="544"/>
      <c r="S1" s="544"/>
      <c r="T1" s="544"/>
      <c r="U1" s="544"/>
      <c r="V1" s="544"/>
      <c r="W1" s="544"/>
      <c r="X1" s="544"/>
      <c r="Z1" s="545"/>
      <c r="AA1" s="545"/>
      <c r="AB1" s="545"/>
    </row>
    <row r="2" spans="1:28" ht="16.5" customHeight="1">
      <c r="A2" s="795" t="str">
        <f>Cover!B3</f>
        <v>5002002309/CONSULTANCY GIVEN/DOM/A04-CC CS -5</v>
      </c>
      <c r="B2" s="795"/>
      <c r="C2" s="795"/>
      <c r="D2" s="795"/>
      <c r="E2" s="795"/>
      <c r="F2" s="795"/>
      <c r="G2" s="543"/>
      <c r="H2" s="543"/>
      <c r="I2" s="543"/>
      <c r="J2" s="543"/>
      <c r="K2" s="543"/>
      <c r="L2" s="543"/>
      <c r="M2" s="543"/>
      <c r="N2" s="543"/>
      <c r="O2" s="543"/>
      <c r="P2" s="543"/>
      <c r="Q2" s="543"/>
      <c r="R2" s="543"/>
      <c r="S2" s="543"/>
      <c r="T2" s="543"/>
      <c r="U2" s="543"/>
      <c r="V2" s="543"/>
      <c r="W2" s="543"/>
      <c r="X2" s="543"/>
      <c r="Z2" s="546" t="s">
        <v>115</v>
      </c>
      <c r="AA2" s="547">
        <v>1</v>
      </c>
      <c r="AB2" s="548"/>
    </row>
    <row r="3" spans="1:28" ht="12" customHeight="1">
      <c r="A3" s="549"/>
      <c r="B3" s="549"/>
      <c r="C3" s="549"/>
      <c r="D3" s="549"/>
      <c r="E3" s="543"/>
      <c r="F3" s="543"/>
      <c r="G3" s="543"/>
      <c r="H3" s="543"/>
      <c r="I3" s="543"/>
      <c r="J3" s="543"/>
      <c r="K3" s="543"/>
      <c r="L3" s="543"/>
      <c r="M3" s="543"/>
      <c r="N3" s="543"/>
      <c r="O3" s="543"/>
      <c r="P3" s="543"/>
      <c r="Q3" s="543"/>
      <c r="R3" s="543"/>
      <c r="S3" s="543"/>
      <c r="T3" s="543"/>
      <c r="U3" s="543"/>
      <c r="V3" s="543"/>
      <c r="W3" s="543"/>
      <c r="X3" s="543"/>
      <c r="Z3" s="546" t="s">
        <v>116</v>
      </c>
      <c r="AA3" s="547" t="s">
        <v>117</v>
      </c>
      <c r="AB3" s="548"/>
    </row>
    <row r="4" spans="1:28" ht="20.100000000000001" customHeight="1">
      <c r="A4" s="796" t="s">
        <v>118</v>
      </c>
      <c r="B4" s="796"/>
      <c r="C4" s="796"/>
      <c r="D4" s="796"/>
      <c r="E4" s="796"/>
      <c r="F4" s="796"/>
      <c r="G4" s="543"/>
      <c r="H4" s="543"/>
      <c r="I4" s="543"/>
      <c r="J4" s="543"/>
      <c r="K4" s="543"/>
      <c r="L4" s="543"/>
      <c r="M4" s="543"/>
      <c r="N4" s="543"/>
      <c r="O4" s="543"/>
      <c r="P4" s="543"/>
      <c r="Q4" s="543"/>
      <c r="R4" s="543"/>
      <c r="S4" s="543"/>
      <c r="T4" s="543"/>
      <c r="U4" s="543"/>
      <c r="V4" s="543"/>
      <c r="W4" s="543"/>
      <c r="X4" s="543"/>
      <c r="AA4" s="547"/>
      <c r="AB4" s="548"/>
    </row>
    <row r="5" spans="1:28" ht="12" customHeight="1">
      <c r="A5" s="550"/>
      <c r="B5" s="550"/>
      <c r="E5" s="543"/>
      <c r="F5" s="543"/>
      <c r="G5" s="543"/>
      <c r="H5" s="543"/>
      <c r="I5" s="543"/>
      <c r="J5" s="543"/>
      <c r="K5" s="543"/>
      <c r="L5" s="543"/>
      <c r="M5" s="543"/>
      <c r="N5" s="543"/>
      <c r="O5" s="543"/>
      <c r="P5" s="543"/>
      <c r="Q5" s="543"/>
      <c r="R5" s="543"/>
      <c r="S5" s="543"/>
      <c r="T5" s="543"/>
      <c r="U5" s="543"/>
      <c r="V5" s="543"/>
      <c r="W5" s="543"/>
      <c r="X5" s="543"/>
      <c r="Z5" s="548"/>
      <c r="AA5" s="548"/>
      <c r="AB5" s="548"/>
    </row>
    <row r="6" spans="1:28" s="543" customFormat="1" ht="50.25" customHeight="1">
      <c r="A6" s="801" t="s">
        <v>338</v>
      </c>
      <c r="B6" s="801"/>
      <c r="C6" s="797" t="s">
        <v>115</v>
      </c>
      <c r="D6" s="797"/>
      <c r="E6" s="797"/>
      <c r="F6" s="797"/>
      <c r="G6" s="551"/>
      <c r="H6" s="551"/>
      <c r="I6" s="551"/>
      <c r="J6" s="572">
        <f>IF(C6="Sole Bidder", 1,2)</f>
        <v>1</v>
      </c>
      <c r="K6" s="551"/>
      <c r="L6" s="551"/>
      <c r="M6" s="551"/>
      <c r="N6" s="551"/>
      <c r="O6" s="551"/>
      <c r="P6" s="551"/>
      <c r="Q6" s="551"/>
      <c r="R6" s="551"/>
      <c r="T6" s="551"/>
      <c r="U6" s="551"/>
      <c r="V6" s="551"/>
      <c r="W6" s="551"/>
      <c r="X6" s="551"/>
      <c r="Z6" s="552">
        <f>IF(C6= "Sole Bidder", 0, C7)</f>
        <v>0</v>
      </c>
      <c r="AA6" s="545"/>
      <c r="AB6" s="545"/>
    </row>
    <row r="7" spans="1:28" ht="50.1" customHeight="1">
      <c r="A7" s="553" t="str">
        <f>IF(C6= "JV (Joint Venture)", "Total Nos. of  Partners in the JV [excluding the Lead Partner]", "")</f>
        <v/>
      </c>
      <c r="B7" s="554"/>
      <c r="C7" s="798" t="s">
        <v>117</v>
      </c>
      <c r="D7" s="799"/>
      <c r="E7" s="799"/>
      <c r="F7" s="800"/>
      <c r="Z7" s="548"/>
      <c r="AA7" s="548"/>
      <c r="AB7" s="548"/>
    </row>
    <row r="8" spans="1:28" ht="19.5" customHeight="1">
      <c r="A8" s="555"/>
      <c r="B8" s="555"/>
      <c r="C8" s="551"/>
    </row>
    <row r="9" spans="1:28" ht="20.100000000000001" customHeight="1">
      <c r="A9" s="556" t="str">
        <f>IF(C6= "Sole Bidder", "Name of Sole Bidder", "Name of Lead Partner")</f>
        <v>Name of Sole Bidder</v>
      </c>
      <c r="B9" s="557"/>
      <c r="C9" s="791"/>
      <c r="D9" s="792"/>
      <c r="E9" s="792"/>
      <c r="F9" s="793"/>
    </row>
    <row r="10" spans="1:28" ht="20.100000000000001" customHeight="1">
      <c r="A10" s="558" t="str">
        <f>IF(C6= "Sole Bidder", "Address of Sole Bidder", "Address of Lead Partner")</f>
        <v>Address of Sole Bidder</v>
      </c>
      <c r="B10" s="559"/>
      <c r="C10" s="791"/>
      <c r="D10" s="792"/>
      <c r="E10" s="792"/>
      <c r="F10" s="793"/>
    </row>
    <row r="11" spans="1:28" ht="20.100000000000001" customHeight="1">
      <c r="A11" s="560"/>
      <c r="B11" s="561"/>
      <c r="C11" s="791"/>
      <c r="D11" s="792"/>
      <c r="E11" s="792"/>
      <c r="F11" s="793"/>
    </row>
    <row r="12" spans="1:28" ht="20.100000000000001" customHeight="1">
      <c r="A12" s="562"/>
      <c r="B12" s="563"/>
      <c r="C12" s="791"/>
      <c r="D12" s="792"/>
      <c r="E12" s="792"/>
      <c r="F12" s="793"/>
    </row>
    <row r="13" spans="1:28" ht="21.75" customHeight="1"/>
    <row r="14" spans="1:28" ht="20.100000000000001" hidden="1" customHeight="1">
      <c r="A14" s="556" t="s">
        <v>120</v>
      </c>
      <c r="B14" s="557"/>
      <c r="C14" s="791" t="s">
        <v>119</v>
      </c>
      <c r="D14" s="792"/>
      <c r="E14" s="792"/>
      <c r="F14" s="793"/>
    </row>
    <row r="15" spans="1:28" ht="20.100000000000001" hidden="1" customHeight="1">
      <c r="A15" s="558" t="s">
        <v>121</v>
      </c>
      <c r="B15" s="559"/>
      <c r="C15" s="791" t="s">
        <v>119</v>
      </c>
      <c r="D15" s="792"/>
      <c r="E15" s="792"/>
      <c r="F15" s="793"/>
    </row>
    <row r="16" spans="1:28" ht="20.100000000000001" hidden="1" customHeight="1">
      <c r="A16" s="560"/>
      <c r="B16" s="561"/>
      <c r="C16" s="791" t="s">
        <v>119</v>
      </c>
      <c r="D16" s="792"/>
      <c r="E16" s="792"/>
      <c r="F16" s="793"/>
    </row>
    <row r="17" spans="1:7" ht="20.100000000000001" hidden="1" customHeight="1">
      <c r="A17" s="562"/>
      <c r="B17" s="563"/>
      <c r="C17" s="791" t="s">
        <v>119</v>
      </c>
      <c r="D17" s="792"/>
      <c r="E17" s="792"/>
      <c r="F17" s="793"/>
    </row>
    <row r="18" spans="1:7" ht="20.100000000000001" customHeight="1">
      <c r="A18" s="564"/>
      <c r="B18" s="564"/>
    </row>
    <row r="19" spans="1:7" ht="21" customHeight="1">
      <c r="A19" s="565" t="s">
        <v>122</v>
      </c>
      <c r="B19" s="566"/>
      <c r="C19" s="804"/>
      <c r="D19" s="805"/>
      <c r="E19" s="805"/>
      <c r="F19" s="806"/>
    </row>
    <row r="20" spans="1:7" ht="21" customHeight="1">
      <c r="A20" s="565" t="s">
        <v>123</v>
      </c>
      <c r="B20" s="566"/>
      <c r="C20" s="791"/>
      <c r="D20" s="802"/>
      <c r="E20" s="802"/>
      <c r="F20" s="803"/>
    </row>
    <row r="21" spans="1:7" ht="21" customHeight="1">
      <c r="A21" s="567"/>
      <c r="B21" s="567"/>
      <c r="C21" s="568"/>
    </row>
    <row r="22" spans="1:7" s="543" customFormat="1" ht="21" customHeight="1">
      <c r="A22" s="565" t="s">
        <v>124</v>
      </c>
      <c r="B22" s="566"/>
      <c r="C22" s="569"/>
      <c r="D22" s="571"/>
      <c r="E22" s="569"/>
      <c r="F22" s="570" t="str">
        <f>IF(C22&gt;G22, "Invalid Date !", "")</f>
        <v/>
      </c>
      <c r="G22" s="545">
        <f>IF(D22="Feb",28,IF(OR(D22="Apr", D22="Jun", D22="Sep", D22="Nov"),30,31))</f>
        <v>31</v>
      </c>
    </row>
    <row r="23" spans="1:7" ht="21" customHeight="1">
      <c r="A23" s="565" t="s">
        <v>125</v>
      </c>
      <c r="B23" s="566"/>
      <c r="C23" s="791"/>
      <c r="D23" s="802"/>
      <c r="E23" s="802"/>
      <c r="F23" s="803"/>
    </row>
    <row r="24" spans="1:7">
      <c r="D24" s="546"/>
    </row>
  </sheetData>
  <sheetProtection algorithmName="SHA-512" hashValue="Pr43W0ddOi2OKWDAIoeqjfqZ6iZ2z13jcE7pnWpt101zsFes4YDpoPTu0lIf7g88lI3hJRS2CkxMoDSlXU1VwA==" saltValue="14PjLgENoNgKtR/dtomE0Q==" spinCount="100000" sheet="1" formatColumns="0" formatRows="0" selectLockedCells="1"/>
  <customSheetViews>
    <customSheetView guid="{FB00049A-E756-4DCE-AC30-42D3F70E56B7}"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30" priority="3" stopIfTrue="1">
      <formula>$Z$6&lt;2</formula>
    </cfRule>
  </conditionalFormatting>
  <conditionalFormatting sqref="A7:F7">
    <cfRule type="expression" dxfId="29" priority="5" stopIfTrue="1">
      <formula>$C$6="Sole Bidder"</formula>
    </cfRule>
  </conditionalFormatting>
  <conditionalFormatting sqref="C14:F17">
    <cfRule type="expression" dxfId="28" priority="1" stopIfTrue="1">
      <formula>$Z$6&lt;2</formula>
    </cfRule>
  </conditionalFormatting>
  <dataValidations count="5">
    <dataValidation type="list" allowBlank="1" showInputMessage="1" showErrorMessage="1" sqref="E22" xr:uid="{00000000-0002-0000-0300-000000000000}">
      <formula1>"2019,2020,2021"</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55"/>
  <sheetViews>
    <sheetView view="pageBreakPreview" topLeftCell="A18" zoomScale="70" zoomScaleNormal="92" zoomScaleSheetLayoutView="70" workbookViewId="0">
      <selection activeCell="G18" sqref="G18"/>
    </sheetView>
  </sheetViews>
  <sheetFormatPr defaultRowHeight="15.75"/>
  <cols>
    <col min="1" max="1" width="7.28515625" style="523" customWidth="1"/>
    <col min="2" max="2" width="18.7109375" style="523" customWidth="1"/>
    <col min="3" max="3" width="8.5703125" style="523" customWidth="1"/>
    <col min="4" max="4" width="29.5703125" style="525" customWidth="1"/>
    <col min="5" max="5" width="19.140625" style="523" customWidth="1"/>
    <col min="6" max="6" width="13" style="523" customWidth="1"/>
    <col min="7" max="7" width="17.5703125" style="523" customWidth="1"/>
    <col min="8" max="8" width="12.42578125" style="523" customWidth="1"/>
    <col min="9" max="9" width="17.5703125" style="523" customWidth="1"/>
    <col min="10" max="10" width="119.5703125" style="525" customWidth="1"/>
    <col min="11" max="11" width="7.140625" style="523" customWidth="1"/>
    <col min="12" max="12" width="9" style="523" customWidth="1"/>
    <col min="13" max="13" width="16.7109375" style="523" customWidth="1"/>
    <col min="14" max="14" width="19.85546875" style="523" bestFit="1" customWidth="1"/>
    <col min="15" max="15" width="4.7109375" style="523" hidden="1" customWidth="1"/>
    <col min="16" max="16" width="9" style="523" hidden="1" customWidth="1"/>
    <col min="17" max="17" width="5.28515625" style="523" hidden="1" customWidth="1"/>
    <col min="18" max="18" width="7.7109375" style="523" hidden="1" customWidth="1"/>
    <col min="19" max="19" width="9" style="523" hidden="1" customWidth="1"/>
    <col min="20" max="20" width="9.42578125" style="523" hidden="1" customWidth="1"/>
    <col min="21" max="37" width="9.140625" style="523" customWidth="1"/>
    <col min="38" max="38" width="0.28515625" style="523" customWidth="1"/>
    <col min="39" max="44" width="9.140625" style="523" customWidth="1"/>
    <col min="45" max="16384" width="9.140625" style="523"/>
  </cols>
  <sheetData>
    <row r="1" spans="1:256" ht="22.5" customHeight="1">
      <c r="A1" s="726" t="str">
        <f>Basic!B5</f>
        <v>5002002309/CONSULTANCY GIVEN/DOM/A04-CC CS -5</v>
      </c>
      <c r="B1" s="727"/>
      <c r="C1" s="727"/>
      <c r="D1" s="728"/>
      <c r="E1" s="727"/>
      <c r="F1" s="727"/>
      <c r="G1" s="727"/>
      <c r="H1" s="727"/>
      <c r="I1" s="727"/>
      <c r="J1" s="347"/>
      <c r="K1" s="727"/>
      <c r="L1" s="727"/>
      <c r="M1" s="727"/>
      <c r="N1" s="727" t="s">
        <v>462</v>
      </c>
    </row>
    <row r="2" spans="1:256">
      <c r="A2" s="4"/>
      <c r="B2" s="4"/>
      <c r="C2" s="4"/>
      <c r="D2" s="347"/>
      <c r="E2" s="4"/>
      <c r="F2" s="4"/>
      <c r="G2" s="4"/>
      <c r="H2" s="4"/>
      <c r="I2" s="4"/>
      <c r="J2" s="347"/>
      <c r="K2" s="4"/>
      <c r="L2" s="4"/>
      <c r="M2" s="4"/>
      <c r="N2" s="4"/>
    </row>
    <row r="3" spans="1:256" ht="88.5" customHeight="1">
      <c r="A3" s="80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07"/>
      <c r="C3" s="807"/>
      <c r="D3" s="807"/>
      <c r="E3" s="807"/>
      <c r="F3" s="807"/>
      <c r="G3" s="807"/>
      <c r="H3" s="807"/>
      <c r="I3" s="807"/>
      <c r="J3" s="807"/>
      <c r="K3" s="807"/>
      <c r="L3" s="807"/>
      <c r="M3" s="807"/>
      <c r="N3" s="807"/>
    </row>
    <row r="4" spans="1:256" ht="16.5">
      <c r="A4" s="808" t="s">
        <v>0</v>
      </c>
      <c r="B4" s="808"/>
      <c r="C4" s="808"/>
      <c r="D4" s="808"/>
      <c r="E4" s="808"/>
      <c r="F4" s="808"/>
      <c r="G4" s="808"/>
      <c r="H4" s="808"/>
      <c r="I4" s="808"/>
      <c r="J4" s="808"/>
      <c r="K4" s="808"/>
      <c r="L4" s="808"/>
      <c r="M4" s="808"/>
      <c r="N4" s="808"/>
    </row>
    <row r="5" spans="1:256" s="730" customFormat="1" ht="27" customHeight="1">
      <c r="A5" s="729"/>
      <c r="B5" s="729"/>
      <c r="C5" s="729"/>
      <c r="D5" s="729"/>
      <c r="E5" s="729"/>
      <c r="F5" s="729"/>
      <c r="G5" s="729"/>
      <c r="H5" s="729"/>
      <c r="I5" s="729"/>
      <c r="J5" s="729"/>
      <c r="K5" s="729"/>
      <c r="L5" s="729"/>
      <c r="M5" s="729"/>
      <c r="N5" s="729"/>
    </row>
    <row r="6" spans="1:256" ht="23.25" customHeight="1">
      <c r="A6" s="809" t="s">
        <v>337</v>
      </c>
      <c r="B6" s="809"/>
      <c r="C6" s="4"/>
      <c r="D6" s="347"/>
      <c r="E6" s="4"/>
      <c r="F6" s="4"/>
      <c r="G6" s="4"/>
      <c r="H6" s="4"/>
      <c r="I6" s="4"/>
      <c r="J6" s="347"/>
      <c r="K6" s="4"/>
      <c r="L6" s="4"/>
      <c r="M6" s="4"/>
      <c r="N6" s="4"/>
    </row>
    <row r="7" spans="1:256" ht="24" customHeight="1">
      <c r="A7" s="814">
        <f>IF(Z7=1,Z8,"JOINT VENTURE OF "&amp;Z8&amp;" &amp; "&amp;Z9)</f>
        <v>0</v>
      </c>
      <c r="B7" s="814"/>
      <c r="C7" s="814"/>
      <c r="D7" s="814"/>
      <c r="E7" s="814"/>
      <c r="F7" s="814"/>
      <c r="G7" s="814"/>
      <c r="H7" s="814"/>
      <c r="I7" s="814"/>
      <c r="J7" s="731"/>
      <c r="K7" s="446" t="s">
        <v>1</v>
      </c>
      <c r="L7" s="732"/>
      <c r="N7" s="4"/>
      <c r="Z7" s="523">
        <f>'Names of Bidder'!J6</f>
        <v>1</v>
      </c>
    </row>
    <row r="8" spans="1:256" ht="24" customHeight="1">
      <c r="A8" s="810" t="str">
        <f>"Bidder’s Name and Address  (" &amp; MID('Names of Bidder'!A9,9, 20) &amp; ") :"</f>
        <v>Bidder’s Name and Address  (Sole Bidder) :</v>
      </c>
      <c r="B8" s="810"/>
      <c r="C8" s="810"/>
      <c r="D8" s="810"/>
      <c r="E8" s="810"/>
      <c r="F8" s="810"/>
      <c r="G8" s="810"/>
      <c r="H8" s="529"/>
      <c r="I8" s="529"/>
      <c r="J8" s="529"/>
      <c r="K8" s="447" t="s">
        <v>2</v>
      </c>
      <c r="L8" s="529"/>
      <c r="N8" s="4"/>
      <c r="U8" s="733"/>
      <c r="Z8" s="816">
        <f>'Names of Bidder'!C9</f>
        <v>0</v>
      </c>
      <c r="AA8" s="816"/>
      <c r="AB8" s="816"/>
      <c r="AC8" s="816"/>
      <c r="AD8" s="816"/>
      <c r="AE8" s="816"/>
      <c r="AF8" s="816"/>
      <c r="AG8" s="816"/>
      <c r="AH8" s="816"/>
      <c r="AI8" s="816"/>
      <c r="AJ8" s="816"/>
      <c r="AK8" s="816"/>
      <c r="AL8" s="816"/>
    </row>
    <row r="9" spans="1:256" ht="24" customHeight="1">
      <c r="A9" s="734" t="s">
        <v>12</v>
      </c>
      <c r="B9" s="735"/>
      <c r="C9" s="813" t="str">
        <f>IF('Names of Bidder'!C9=0, "", 'Names of Bidder'!C9)</f>
        <v/>
      </c>
      <c r="D9" s="813"/>
      <c r="E9" s="813"/>
      <c r="F9" s="813"/>
      <c r="G9" s="813"/>
      <c r="H9" s="435"/>
      <c r="I9" s="435"/>
      <c r="J9" s="736"/>
      <c r="K9" s="447" t="s">
        <v>3</v>
      </c>
      <c r="N9" s="4"/>
      <c r="U9" s="733"/>
      <c r="Z9" s="816" t="e">
        <f>'Names of Bidder'!#REF!</f>
        <v>#REF!</v>
      </c>
      <c r="AA9" s="816"/>
      <c r="AB9" s="816"/>
      <c r="AC9" s="816"/>
      <c r="AD9" s="816"/>
      <c r="AE9" s="816"/>
      <c r="AF9" s="816"/>
      <c r="AG9" s="816"/>
      <c r="AH9" s="816"/>
      <c r="AI9" s="816"/>
      <c r="AJ9" s="816"/>
      <c r="AK9" s="816"/>
      <c r="AL9" s="816"/>
    </row>
    <row r="10" spans="1:256" ht="24" customHeight="1">
      <c r="A10" s="734" t="s">
        <v>11</v>
      </c>
      <c r="B10" s="735"/>
      <c r="C10" s="812" t="str">
        <f>IF('Names of Bidder'!C10=0, "", 'Names of Bidder'!C10)</f>
        <v/>
      </c>
      <c r="D10" s="812"/>
      <c r="E10" s="812"/>
      <c r="F10" s="812"/>
      <c r="G10" s="812"/>
      <c r="H10" s="435"/>
      <c r="I10" s="435"/>
      <c r="J10" s="736"/>
      <c r="K10" s="447" t="s">
        <v>4</v>
      </c>
      <c r="N10" s="4"/>
      <c r="Z10" s="816" t="e">
        <f>"JOINT VENTURE OF "&amp;Z8&amp;" &amp; "&amp;Z9</f>
        <v>#REF!</v>
      </c>
      <c r="AA10" s="816"/>
      <c r="AB10" s="816"/>
      <c r="AC10" s="816"/>
      <c r="AD10" s="816"/>
      <c r="AE10" s="816"/>
      <c r="AF10" s="816"/>
      <c r="AG10" s="816"/>
      <c r="AH10" s="816"/>
      <c r="AI10" s="816"/>
      <c r="AJ10" s="816"/>
      <c r="AK10" s="816"/>
      <c r="AL10" s="816"/>
    </row>
    <row r="11" spans="1:256" ht="24" customHeight="1">
      <c r="A11" s="435"/>
      <c r="B11" s="435"/>
      <c r="C11" s="812" t="str">
        <f>IF('Names of Bidder'!C11=0, "", 'Names of Bidder'!C11)</f>
        <v/>
      </c>
      <c r="D11" s="812"/>
      <c r="E11" s="812"/>
      <c r="F11" s="812"/>
      <c r="G11" s="812"/>
      <c r="H11" s="435"/>
      <c r="I11" s="435"/>
      <c r="J11" s="736"/>
      <c r="K11" s="447" t="s">
        <v>5</v>
      </c>
      <c r="N11" s="4"/>
    </row>
    <row r="12" spans="1:256" ht="24" customHeight="1">
      <c r="A12" s="435"/>
      <c r="B12" s="435"/>
      <c r="C12" s="812" t="str">
        <f>IF('Names of Bidder'!C12=0, "", 'Names of Bidder'!C12)</f>
        <v/>
      </c>
      <c r="D12" s="812"/>
      <c r="E12" s="812"/>
      <c r="F12" s="812"/>
      <c r="G12" s="812"/>
      <c r="H12" s="435"/>
      <c r="I12" s="435"/>
      <c r="J12" s="736"/>
      <c r="K12" s="447" t="s">
        <v>6</v>
      </c>
      <c r="N12" s="4"/>
    </row>
    <row r="13" spans="1:256" s="737" customFormat="1" ht="26.25" customHeight="1">
      <c r="A13" s="815" t="s">
        <v>298</v>
      </c>
      <c r="B13" s="815"/>
      <c r="C13" s="815"/>
      <c r="D13" s="815"/>
      <c r="E13" s="815"/>
      <c r="F13" s="815"/>
      <c r="G13" s="815"/>
      <c r="H13" s="815"/>
      <c r="I13" s="815"/>
      <c r="J13" s="815"/>
      <c r="K13" s="815"/>
      <c r="L13" s="815"/>
      <c r="M13" s="815"/>
      <c r="N13" s="815"/>
    </row>
    <row r="14" spans="1:256" ht="15.75" customHeight="1">
      <c r="A14" s="4"/>
      <c r="B14" s="4"/>
      <c r="C14" s="4"/>
      <c r="D14" s="347"/>
      <c r="E14" s="4"/>
      <c r="F14" s="4"/>
      <c r="G14" s="4"/>
      <c r="H14" s="4"/>
      <c r="I14" s="4"/>
      <c r="J14" s="347"/>
      <c r="K14" s="811" t="s">
        <v>342</v>
      </c>
      <c r="L14" s="811"/>
      <c r="M14" s="811"/>
      <c r="N14" s="811"/>
    </row>
    <row r="15" spans="1:256" ht="122.25" customHeight="1">
      <c r="A15" s="386" t="s">
        <v>7</v>
      </c>
      <c r="B15" s="386" t="s">
        <v>259</v>
      </c>
      <c r="C15" s="386" t="s">
        <v>271</v>
      </c>
      <c r="D15" s="386" t="s">
        <v>273</v>
      </c>
      <c r="E15" s="386" t="s">
        <v>13</v>
      </c>
      <c r="F15" s="386" t="s">
        <v>299</v>
      </c>
      <c r="G15" s="386" t="s">
        <v>302</v>
      </c>
      <c r="H15" s="386" t="s">
        <v>305</v>
      </c>
      <c r="I15" s="386" t="s">
        <v>303</v>
      </c>
      <c r="J15" s="386" t="s">
        <v>8</v>
      </c>
      <c r="K15" s="16" t="s">
        <v>9</v>
      </c>
      <c r="L15" s="16" t="s">
        <v>10</v>
      </c>
      <c r="M15" s="386" t="s">
        <v>341</v>
      </c>
      <c r="N15" s="386" t="s">
        <v>340</v>
      </c>
    </row>
    <row r="16" spans="1:256" s="738" customFormat="1">
      <c r="A16" s="581">
        <v>1</v>
      </c>
      <c r="B16" s="581">
        <v>2</v>
      </c>
      <c r="C16" s="581">
        <v>3</v>
      </c>
      <c r="D16" s="582">
        <v>4</v>
      </c>
      <c r="E16" s="581">
        <v>5</v>
      </c>
      <c r="F16" s="581">
        <v>6</v>
      </c>
      <c r="G16" s="581">
        <v>7</v>
      </c>
      <c r="H16" s="581">
        <v>8</v>
      </c>
      <c r="I16" s="581">
        <v>9</v>
      </c>
      <c r="J16" s="582">
        <v>10</v>
      </c>
      <c r="K16" s="581">
        <v>11</v>
      </c>
      <c r="L16" s="581">
        <v>12</v>
      </c>
      <c r="M16" s="581">
        <v>13</v>
      </c>
      <c r="N16" s="581" t="s">
        <v>339</v>
      </c>
      <c r="IV16" s="738">
        <f>SUM(A16:IU16)</f>
        <v>91</v>
      </c>
    </row>
    <row r="17" spans="1:20" s="738" customFormat="1" ht="33.75" customHeight="1">
      <c r="A17" s="720" t="s">
        <v>794</v>
      </c>
      <c r="B17" s="825" t="s">
        <v>542</v>
      </c>
      <c r="C17" s="825"/>
      <c r="D17" s="825"/>
      <c r="E17" s="722"/>
      <c r="F17" s="722"/>
      <c r="G17" s="722"/>
      <c r="H17" s="722"/>
      <c r="I17" s="722"/>
      <c r="J17" s="722"/>
      <c r="K17" s="722"/>
      <c r="L17" s="722"/>
      <c r="M17" s="722"/>
      <c r="N17" s="722"/>
    </row>
    <row r="18" spans="1:20" ht="47.25">
      <c r="A18" s="449">
        <v>1</v>
      </c>
      <c r="B18" s="526">
        <v>7000018805</v>
      </c>
      <c r="C18" s="526">
        <v>10</v>
      </c>
      <c r="D18" s="526" t="s">
        <v>486</v>
      </c>
      <c r="E18" s="526">
        <v>1000013391</v>
      </c>
      <c r="F18" s="526">
        <v>73082011</v>
      </c>
      <c r="G18" s="749"/>
      <c r="H18" s="526">
        <v>18</v>
      </c>
      <c r="I18" s="540"/>
      <c r="J18" s="522" t="s">
        <v>497</v>
      </c>
      <c r="K18" s="526" t="s">
        <v>480</v>
      </c>
      <c r="L18" s="526">
        <v>226</v>
      </c>
      <c r="M18" s="750"/>
      <c r="N18" s="528" t="str">
        <f>IF(M18=0, "INCLUDED", IF(ISERROR(M18*L18), M18, M18*L18))</f>
        <v>INCLUDED</v>
      </c>
      <c r="O18" s="739">
        <f>IF(N18="Included",0,N18)</f>
        <v>0</v>
      </c>
      <c r="P18" s="739">
        <f>IF( I18="",H18*(IF(N18="Included",0,N18))/100,I18*(IF(N18="Included",0,N18)))</f>
        <v>0</v>
      </c>
      <c r="Q18" s="740">
        <f>Discount!$H$36</f>
        <v>0</v>
      </c>
      <c r="R18" s="740">
        <f>Q18*O18</f>
        <v>0</v>
      </c>
      <c r="S18" s="740">
        <f>IF(I18="",H18*R18/100,I18*R18)</f>
        <v>0</v>
      </c>
      <c r="T18" s="741">
        <f>M18*L18</f>
        <v>0</v>
      </c>
    </row>
    <row r="19" spans="1:20" ht="47.25">
      <c r="A19" s="449">
        <v>2</v>
      </c>
      <c r="B19" s="526">
        <v>7000018805</v>
      </c>
      <c r="C19" s="526">
        <v>20</v>
      </c>
      <c r="D19" s="526" t="s">
        <v>486</v>
      </c>
      <c r="E19" s="526">
        <v>1000015274</v>
      </c>
      <c r="F19" s="526">
        <v>73082011</v>
      </c>
      <c r="G19" s="749"/>
      <c r="H19" s="526">
        <v>18</v>
      </c>
      <c r="I19" s="540"/>
      <c r="J19" s="522" t="s">
        <v>498</v>
      </c>
      <c r="K19" s="526" t="s">
        <v>480</v>
      </c>
      <c r="L19" s="526">
        <v>89</v>
      </c>
      <c r="M19" s="750"/>
      <c r="N19" s="528" t="str">
        <f t="shared" ref="N19:N57" si="0">IF(M19=0, "INCLUDED", IF(ISERROR(M19*L19), M19, M19*L19))</f>
        <v>INCLUDED</v>
      </c>
      <c r="O19" s="739">
        <f>IF(N19="Included",0,N19)</f>
        <v>0</v>
      </c>
      <c r="P19" s="739">
        <f>IF( I19="",H19*(IF(N19="Included",0,N19))/100,I19*(IF(N19="Included",0,N19)))</f>
        <v>0</v>
      </c>
      <c r="Q19" s="739">
        <f>Discount!$H$36</f>
        <v>0</v>
      </c>
      <c r="R19" s="740">
        <f>Q19*O19</f>
        <v>0</v>
      </c>
      <c r="S19" s="740">
        <f>IF(I19="",H19*R19/100,I19*R19)</f>
        <v>0</v>
      </c>
      <c r="T19" s="741">
        <f t="shared" ref="T19:T98" si="1">M19*L19</f>
        <v>0</v>
      </c>
    </row>
    <row r="20" spans="1:20" ht="31.5">
      <c r="A20" s="449">
        <v>3</v>
      </c>
      <c r="B20" s="526">
        <v>7000018805</v>
      </c>
      <c r="C20" s="526">
        <v>30</v>
      </c>
      <c r="D20" s="526" t="s">
        <v>486</v>
      </c>
      <c r="E20" s="526">
        <v>1000013393</v>
      </c>
      <c r="F20" s="526">
        <v>73082011</v>
      </c>
      <c r="G20" s="749"/>
      <c r="H20" s="526">
        <v>18</v>
      </c>
      <c r="I20" s="540"/>
      <c r="J20" s="522" t="s">
        <v>499</v>
      </c>
      <c r="K20" s="526" t="s">
        <v>480</v>
      </c>
      <c r="L20" s="526">
        <v>13</v>
      </c>
      <c r="M20" s="750"/>
      <c r="N20" s="528" t="str">
        <f t="shared" si="0"/>
        <v>INCLUDED</v>
      </c>
      <c r="O20" s="739">
        <f>IF(N20="Included",0,N20)</f>
        <v>0</v>
      </c>
      <c r="P20" s="739">
        <f>IF( I20="",H20*(IF(N20="Included",0,N20))/100,I20*(IF(N20="Included",0,N20)))</f>
        <v>0</v>
      </c>
      <c r="Q20" s="739">
        <f>Discount!$H$36</f>
        <v>0</v>
      </c>
      <c r="R20" s="740">
        <f>Q20*O20</f>
        <v>0</v>
      </c>
      <c r="S20" s="740">
        <f>IF(I20="",H20*R20/100,I20*R20)</f>
        <v>0</v>
      </c>
      <c r="T20" s="741">
        <f t="shared" si="1"/>
        <v>0</v>
      </c>
    </row>
    <row r="21" spans="1:20" ht="31.5">
      <c r="A21" s="449">
        <v>4</v>
      </c>
      <c r="B21" s="526">
        <v>7000018805</v>
      </c>
      <c r="C21" s="526">
        <v>40</v>
      </c>
      <c r="D21" s="526" t="s">
        <v>486</v>
      </c>
      <c r="E21" s="526">
        <v>1000015276</v>
      </c>
      <c r="F21" s="526">
        <v>73082011</v>
      </c>
      <c r="G21" s="749"/>
      <c r="H21" s="526">
        <v>18</v>
      </c>
      <c r="I21" s="540"/>
      <c r="J21" s="522" t="s">
        <v>500</v>
      </c>
      <c r="K21" s="526" t="s">
        <v>480</v>
      </c>
      <c r="L21" s="526">
        <v>1.5</v>
      </c>
      <c r="M21" s="750"/>
      <c r="N21" s="528" t="str">
        <f t="shared" si="0"/>
        <v>INCLUDED</v>
      </c>
      <c r="O21" s="739">
        <f>IF(N21="Included",0,N21)</f>
        <v>0</v>
      </c>
      <c r="P21" s="739">
        <f>IF( I21="",H21*(IF(N21="Included",0,N21))/100,I21*(IF(N21="Included",0,N21)))</f>
        <v>0</v>
      </c>
      <c r="Q21" s="739">
        <f>Discount!$H$36</f>
        <v>0</v>
      </c>
      <c r="R21" s="740">
        <f>Q21*O21</f>
        <v>0</v>
      </c>
      <c r="S21" s="740">
        <f>IF(I21="",H21*R21/100,I21*R21)</f>
        <v>0</v>
      </c>
      <c r="T21" s="741">
        <f t="shared" si="1"/>
        <v>0</v>
      </c>
    </row>
    <row r="22" spans="1:20" ht="31.5">
      <c r="A22" s="754">
        <v>5</v>
      </c>
      <c r="B22" s="526">
        <v>7000018805</v>
      </c>
      <c r="C22" s="526">
        <v>50</v>
      </c>
      <c r="D22" s="526" t="s">
        <v>486</v>
      </c>
      <c r="E22" s="526">
        <v>1000013472</v>
      </c>
      <c r="F22" s="526">
        <v>73181500</v>
      </c>
      <c r="G22" s="749"/>
      <c r="H22" s="526">
        <v>18</v>
      </c>
      <c r="I22" s="540"/>
      <c r="J22" s="522" t="s">
        <v>491</v>
      </c>
      <c r="K22" s="526" t="s">
        <v>480</v>
      </c>
      <c r="L22" s="526">
        <v>17</v>
      </c>
      <c r="M22" s="750"/>
      <c r="N22" s="528" t="str">
        <f t="shared" si="0"/>
        <v>INCLUDED</v>
      </c>
      <c r="O22" s="739">
        <f t="shared" ref="O22:O57" si="2">IF(N22="Included",0,N22)</f>
        <v>0</v>
      </c>
      <c r="P22" s="739">
        <f t="shared" ref="P22:P57" si="3">IF( I22="",H22*(IF(N22="Included",0,N22))/100,I22*(IF(N22="Included",0,N22)))</f>
        <v>0</v>
      </c>
      <c r="Q22" s="739">
        <f>Discount!$H$36</f>
        <v>0</v>
      </c>
      <c r="R22" s="740">
        <f t="shared" ref="R22:R57" si="4">Q22*O22</f>
        <v>0</v>
      </c>
      <c r="S22" s="740">
        <f t="shared" ref="S22:S57" si="5">IF(I22="",H22*R22/100,I22*R22)</f>
        <v>0</v>
      </c>
      <c r="T22" s="741">
        <f t="shared" si="1"/>
        <v>0</v>
      </c>
    </row>
    <row r="23" spans="1:20" ht="31.5">
      <c r="A23" s="754">
        <v>6</v>
      </c>
      <c r="B23" s="526">
        <v>7000018805</v>
      </c>
      <c r="C23" s="526">
        <v>60</v>
      </c>
      <c r="D23" s="526" t="s">
        <v>486</v>
      </c>
      <c r="E23" s="526">
        <v>1000007847</v>
      </c>
      <c r="F23" s="526">
        <v>73181500</v>
      </c>
      <c r="G23" s="749"/>
      <c r="H23" s="526">
        <v>18</v>
      </c>
      <c r="I23" s="540"/>
      <c r="J23" s="522" t="s">
        <v>492</v>
      </c>
      <c r="K23" s="526" t="s">
        <v>480</v>
      </c>
      <c r="L23" s="526">
        <v>0.5</v>
      </c>
      <c r="M23" s="750"/>
      <c r="N23" s="528" t="str">
        <f t="shared" si="0"/>
        <v>INCLUDED</v>
      </c>
      <c r="O23" s="739">
        <f t="shared" si="2"/>
        <v>0</v>
      </c>
      <c r="P23" s="739">
        <f t="shared" si="3"/>
        <v>0</v>
      </c>
      <c r="Q23" s="739">
        <f>Discount!$H$36</f>
        <v>0</v>
      </c>
      <c r="R23" s="740">
        <f t="shared" si="4"/>
        <v>0</v>
      </c>
      <c r="S23" s="740">
        <f t="shared" si="5"/>
        <v>0</v>
      </c>
      <c r="T23" s="741">
        <f t="shared" si="1"/>
        <v>0</v>
      </c>
    </row>
    <row r="24" spans="1:20">
      <c r="A24" s="754">
        <v>7</v>
      </c>
      <c r="B24" s="526">
        <v>7000018805</v>
      </c>
      <c r="C24" s="526">
        <v>70</v>
      </c>
      <c r="D24" s="526" t="s">
        <v>487</v>
      </c>
      <c r="E24" s="526">
        <v>1000010003</v>
      </c>
      <c r="F24" s="526">
        <v>73082011</v>
      </c>
      <c r="G24" s="749"/>
      <c r="H24" s="526">
        <v>18</v>
      </c>
      <c r="I24" s="540"/>
      <c r="J24" s="522" t="s">
        <v>493</v>
      </c>
      <c r="K24" s="526" t="s">
        <v>475</v>
      </c>
      <c r="L24" s="526">
        <v>7</v>
      </c>
      <c r="M24" s="750"/>
      <c r="N24" s="528" t="str">
        <f t="shared" si="0"/>
        <v>INCLUDED</v>
      </c>
      <c r="O24" s="739">
        <f t="shared" si="2"/>
        <v>0</v>
      </c>
      <c r="P24" s="739">
        <f t="shared" si="3"/>
        <v>0</v>
      </c>
      <c r="Q24" s="739">
        <f>Discount!$H$36</f>
        <v>0</v>
      </c>
      <c r="R24" s="740">
        <f t="shared" si="4"/>
        <v>0</v>
      </c>
      <c r="S24" s="740">
        <f t="shared" si="5"/>
        <v>0</v>
      </c>
      <c r="T24" s="741">
        <f t="shared" si="1"/>
        <v>0</v>
      </c>
    </row>
    <row r="25" spans="1:20">
      <c r="A25" s="754">
        <v>8</v>
      </c>
      <c r="B25" s="526">
        <v>7000018805</v>
      </c>
      <c r="C25" s="526">
        <v>80</v>
      </c>
      <c r="D25" s="526" t="s">
        <v>487</v>
      </c>
      <c r="E25" s="526">
        <v>1000045872</v>
      </c>
      <c r="F25" s="526">
        <v>73082011</v>
      </c>
      <c r="G25" s="749"/>
      <c r="H25" s="526">
        <v>18</v>
      </c>
      <c r="I25" s="540"/>
      <c r="J25" s="522" t="s">
        <v>551</v>
      </c>
      <c r="K25" s="526" t="s">
        <v>475</v>
      </c>
      <c r="L25" s="526">
        <v>5</v>
      </c>
      <c r="M25" s="750"/>
      <c r="N25" s="528" t="str">
        <f t="shared" si="0"/>
        <v>INCLUDED</v>
      </c>
      <c r="O25" s="739">
        <f t="shared" si="2"/>
        <v>0</v>
      </c>
      <c r="P25" s="739">
        <f t="shared" si="3"/>
        <v>0</v>
      </c>
      <c r="Q25" s="739">
        <f>Discount!$H$36</f>
        <v>0</v>
      </c>
      <c r="R25" s="740">
        <f t="shared" si="4"/>
        <v>0</v>
      </c>
      <c r="S25" s="740">
        <f t="shared" si="5"/>
        <v>0</v>
      </c>
      <c r="T25" s="741">
        <f t="shared" si="1"/>
        <v>0</v>
      </c>
    </row>
    <row r="26" spans="1:20" ht="31.5">
      <c r="A26" s="754">
        <v>9</v>
      </c>
      <c r="B26" s="526">
        <v>7000018805</v>
      </c>
      <c r="C26" s="526">
        <v>90</v>
      </c>
      <c r="D26" s="526" t="s">
        <v>487</v>
      </c>
      <c r="E26" s="526">
        <v>1000019717</v>
      </c>
      <c r="F26" s="526">
        <v>73082011</v>
      </c>
      <c r="G26" s="749"/>
      <c r="H26" s="526">
        <v>18</v>
      </c>
      <c r="I26" s="540"/>
      <c r="J26" s="522" t="s">
        <v>552</v>
      </c>
      <c r="K26" s="526" t="s">
        <v>475</v>
      </c>
      <c r="L26" s="526">
        <v>1</v>
      </c>
      <c r="M26" s="750"/>
      <c r="N26" s="528" t="str">
        <f t="shared" si="0"/>
        <v>INCLUDED</v>
      </c>
      <c r="O26" s="739">
        <f t="shared" si="2"/>
        <v>0</v>
      </c>
      <c r="P26" s="739">
        <f t="shared" si="3"/>
        <v>0</v>
      </c>
      <c r="Q26" s="739">
        <f>Discount!$H$36</f>
        <v>0</v>
      </c>
      <c r="R26" s="740">
        <f t="shared" si="4"/>
        <v>0</v>
      </c>
      <c r="S26" s="740">
        <f t="shared" si="5"/>
        <v>0</v>
      </c>
      <c r="T26" s="741">
        <f t="shared" si="1"/>
        <v>0</v>
      </c>
    </row>
    <row r="27" spans="1:20">
      <c r="A27" s="754">
        <v>10</v>
      </c>
      <c r="B27" s="526">
        <v>7000018805</v>
      </c>
      <c r="C27" s="526">
        <v>100</v>
      </c>
      <c r="D27" s="526" t="s">
        <v>487</v>
      </c>
      <c r="E27" s="526">
        <v>1000010005</v>
      </c>
      <c r="F27" s="526">
        <v>73082011</v>
      </c>
      <c r="G27" s="749"/>
      <c r="H27" s="526">
        <v>18</v>
      </c>
      <c r="I27" s="540"/>
      <c r="J27" s="522" t="s">
        <v>553</v>
      </c>
      <c r="K27" s="526" t="s">
        <v>475</v>
      </c>
      <c r="L27" s="526">
        <v>2</v>
      </c>
      <c r="M27" s="750"/>
      <c r="N27" s="528" t="str">
        <f t="shared" si="0"/>
        <v>INCLUDED</v>
      </c>
      <c r="O27" s="739">
        <f t="shared" si="2"/>
        <v>0</v>
      </c>
      <c r="P27" s="739">
        <f t="shared" si="3"/>
        <v>0</v>
      </c>
      <c r="Q27" s="739">
        <f>Discount!$H$36</f>
        <v>0</v>
      </c>
      <c r="R27" s="740">
        <f t="shared" si="4"/>
        <v>0</v>
      </c>
      <c r="S27" s="740">
        <f t="shared" si="5"/>
        <v>0</v>
      </c>
      <c r="T27" s="741">
        <f t="shared" si="1"/>
        <v>0</v>
      </c>
    </row>
    <row r="28" spans="1:20">
      <c r="A28" s="754">
        <v>11</v>
      </c>
      <c r="B28" s="526">
        <v>7000018805</v>
      </c>
      <c r="C28" s="526">
        <v>150</v>
      </c>
      <c r="D28" s="526" t="s">
        <v>488</v>
      </c>
      <c r="E28" s="526">
        <v>1000010538</v>
      </c>
      <c r="F28" s="526">
        <v>73082011</v>
      </c>
      <c r="G28" s="749"/>
      <c r="H28" s="526">
        <v>18</v>
      </c>
      <c r="I28" s="540"/>
      <c r="J28" s="522" t="s">
        <v>501</v>
      </c>
      <c r="K28" s="526" t="s">
        <v>475</v>
      </c>
      <c r="L28" s="526">
        <v>14</v>
      </c>
      <c r="M28" s="750"/>
      <c r="N28" s="528" t="str">
        <f t="shared" si="0"/>
        <v>INCLUDED</v>
      </c>
      <c r="O28" s="739">
        <f t="shared" si="2"/>
        <v>0</v>
      </c>
      <c r="P28" s="739">
        <f t="shared" si="3"/>
        <v>0</v>
      </c>
      <c r="Q28" s="739">
        <f>Discount!$H$36</f>
        <v>0</v>
      </c>
      <c r="R28" s="740">
        <f t="shared" si="4"/>
        <v>0</v>
      </c>
      <c r="S28" s="740">
        <f t="shared" si="5"/>
        <v>0</v>
      </c>
      <c r="T28" s="741">
        <f t="shared" si="1"/>
        <v>0</v>
      </c>
    </row>
    <row r="29" spans="1:20">
      <c r="A29" s="754">
        <v>12</v>
      </c>
      <c r="B29" s="526">
        <v>7000018805</v>
      </c>
      <c r="C29" s="526">
        <v>140</v>
      </c>
      <c r="D29" s="526" t="s">
        <v>488</v>
      </c>
      <c r="E29" s="526">
        <v>1000015970</v>
      </c>
      <c r="F29" s="526">
        <v>73082011</v>
      </c>
      <c r="G29" s="749"/>
      <c r="H29" s="526">
        <v>18</v>
      </c>
      <c r="I29" s="540"/>
      <c r="J29" s="522" t="s">
        <v>502</v>
      </c>
      <c r="K29" s="526" t="s">
        <v>475</v>
      </c>
      <c r="L29" s="526">
        <v>14</v>
      </c>
      <c r="M29" s="750"/>
      <c r="N29" s="528" t="str">
        <f t="shared" si="0"/>
        <v>INCLUDED</v>
      </c>
      <c r="O29" s="739">
        <f t="shared" si="2"/>
        <v>0</v>
      </c>
      <c r="P29" s="739">
        <f t="shared" si="3"/>
        <v>0</v>
      </c>
      <c r="Q29" s="739">
        <f>Discount!$H$36</f>
        <v>0</v>
      </c>
      <c r="R29" s="740">
        <f t="shared" si="4"/>
        <v>0</v>
      </c>
      <c r="S29" s="740">
        <f t="shared" si="5"/>
        <v>0</v>
      </c>
      <c r="T29" s="741">
        <f t="shared" si="1"/>
        <v>0</v>
      </c>
    </row>
    <row r="30" spans="1:20">
      <c r="A30" s="754">
        <v>13</v>
      </c>
      <c r="B30" s="526">
        <v>7000018805</v>
      </c>
      <c r="C30" s="526">
        <v>110</v>
      </c>
      <c r="D30" s="526" t="s">
        <v>488</v>
      </c>
      <c r="E30" s="526">
        <v>1000017508</v>
      </c>
      <c r="F30" s="526">
        <v>73082011</v>
      </c>
      <c r="G30" s="749"/>
      <c r="H30" s="526">
        <v>18</v>
      </c>
      <c r="I30" s="540"/>
      <c r="J30" s="522" t="s">
        <v>494</v>
      </c>
      <c r="K30" s="526" t="s">
        <v>476</v>
      </c>
      <c r="L30" s="526">
        <v>28</v>
      </c>
      <c r="M30" s="750"/>
      <c r="N30" s="528" t="str">
        <f t="shared" si="0"/>
        <v>INCLUDED</v>
      </c>
      <c r="O30" s="739">
        <f t="shared" si="2"/>
        <v>0</v>
      </c>
      <c r="P30" s="739">
        <f t="shared" si="3"/>
        <v>0</v>
      </c>
      <c r="Q30" s="739">
        <f>Discount!$H$36</f>
        <v>0</v>
      </c>
      <c r="R30" s="740">
        <f t="shared" si="4"/>
        <v>0</v>
      </c>
      <c r="S30" s="740">
        <f t="shared" si="5"/>
        <v>0</v>
      </c>
      <c r="T30" s="741">
        <f t="shared" si="1"/>
        <v>0</v>
      </c>
    </row>
    <row r="31" spans="1:20">
      <c r="A31" s="754">
        <v>14</v>
      </c>
      <c r="B31" s="526">
        <v>7000018805</v>
      </c>
      <c r="C31" s="526">
        <v>120</v>
      </c>
      <c r="D31" s="526" t="s">
        <v>488</v>
      </c>
      <c r="E31" s="526">
        <v>1000009119</v>
      </c>
      <c r="F31" s="526">
        <v>73082011</v>
      </c>
      <c r="G31" s="749"/>
      <c r="H31" s="526">
        <v>18</v>
      </c>
      <c r="I31" s="540"/>
      <c r="J31" s="522" t="s">
        <v>495</v>
      </c>
      <c r="K31" s="526" t="s">
        <v>476</v>
      </c>
      <c r="L31" s="526">
        <v>14</v>
      </c>
      <c r="M31" s="750"/>
      <c r="N31" s="528" t="str">
        <f t="shared" si="0"/>
        <v>INCLUDED</v>
      </c>
      <c r="O31" s="739">
        <f t="shared" si="2"/>
        <v>0</v>
      </c>
      <c r="P31" s="739">
        <f t="shared" si="3"/>
        <v>0</v>
      </c>
      <c r="Q31" s="739">
        <f>Discount!$H$36</f>
        <v>0</v>
      </c>
      <c r="R31" s="740">
        <f t="shared" si="4"/>
        <v>0</v>
      </c>
      <c r="S31" s="740">
        <f t="shared" si="5"/>
        <v>0</v>
      </c>
      <c r="T31" s="741">
        <f t="shared" si="1"/>
        <v>0</v>
      </c>
    </row>
    <row r="32" spans="1:20">
      <c r="A32" s="754">
        <v>15</v>
      </c>
      <c r="B32" s="526">
        <v>7000018805</v>
      </c>
      <c r="C32" s="526">
        <v>130</v>
      </c>
      <c r="D32" s="526" t="s">
        <v>488</v>
      </c>
      <c r="E32" s="526">
        <v>1000006779</v>
      </c>
      <c r="F32" s="526">
        <v>73082011</v>
      </c>
      <c r="G32" s="749"/>
      <c r="H32" s="526">
        <v>18</v>
      </c>
      <c r="I32" s="540"/>
      <c r="J32" s="522" t="s">
        <v>496</v>
      </c>
      <c r="K32" s="526" t="s">
        <v>476</v>
      </c>
      <c r="L32" s="526">
        <v>14</v>
      </c>
      <c r="M32" s="750"/>
      <c r="N32" s="528" t="str">
        <f t="shared" si="0"/>
        <v>INCLUDED</v>
      </c>
      <c r="O32" s="739">
        <f t="shared" si="2"/>
        <v>0</v>
      </c>
      <c r="P32" s="739">
        <f t="shared" si="3"/>
        <v>0</v>
      </c>
      <c r="Q32" s="739">
        <f>Discount!$H$36</f>
        <v>0</v>
      </c>
      <c r="R32" s="740">
        <f t="shared" si="4"/>
        <v>0</v>
      </c>
      <c r="S32" s="740">
        <f t="shared" si="5"/>
        <v>0</v>
      </c>
      <c r="T32" s="741">
        <f t="shared" si="1"/>
        <v>0</v>
      </c>
    </row>
    <row r="33" spans="1:20">
      <c r="A33" s="754">
        <v>16</v>
      </c>
      <c r="B33" s="526">
        <v>7000018805</v>
      </c>
      <c r="C33" s="526">
        <v>160</v>
      </c>
      <c r="D33" s="526" t="s">
        <v>543</v>
      </c>
      <c r="E33" s="526">
        <v>1000030860</v>
      </c>
      <c r="F33" s="526">
        <v>76141000</v>
      </c>
      <c r="G33" s="749"/>
      <c r="H33" s="526">
        <v>18</v>
      </c>
      <c r="I33" s="540"/>
      <c r="J33" s="522" t="s">
        <v>554</v>
      </c>
      <c r="K33" s="526" t="s">
        <v>477</v>
      </c>
      <c r="L33" s="526">
        <v>47</v>
      </c>
      <c r="M33" s="750"/>
      <c r="N33" s="528" t="str">
        <f t="shared" si="0"/>
        <v>INCLUDED</v>
      </c>
      <c r="O33" s="739">
        <f t="shared" si="2"/>
        <v>0</v>
      </c>
      <c r="P33" s="739">
        <f t="shared" si="3"/>
        <v>0</v>
      </c>
      <c r="Q33" s="739">
        <f>Discount!$H$36</f>
        <v>0</v>
      </c>
      <c r="R33" s="740">
        <f t="shared" si="4"/>
        <v>0</v>
      </c>
      <c r="S33" s="740">
        <f t="shared" si="5"/>
        <v>0</v>
      </c>
      <c r="T33" s="741">
        <f t="shared" si="1"/>
        <v>0</v>
      </c>
    </row>
    <row r="34" spans="1:20">
      <c r="A34" s="754">
        <v>17</v>
      </c>
      <c r="B34" s="526">
        <v>7000018785</v>
      </c>
      <c r="C34" s="526">
        <v>20</v>
      </c>
      <c r="D34" s="526" t="s">
        <v>489</v>
      </c>
      <c r="E34" s="526">
        <v>1000034294</v>
      </c>
      <c r="F34" s="526">
        <v>85469090</v>
      </c>
      <c r="G34" s="749"/>
      <c r="H34" s="526">
        <v>18</v>
      </c>
      <c r="I34" s="540"/>
      <c r="J34" s="522" t="s">
        <v>803</v>
      </c>
      <c r="K34" s="526" t="s">
        <v>475</v>
      </c>
      <c r="L34" s="526">
        <v>6</v>
      </c>
      <c r="M34" s="750"/>
      <c r="N34" s="528" t="str">
        <f t="shared" si="0"/>
        <v>INCLUDED</v>
      </c>
      <c r="O34" s="739">
        <f t="shared" si="2"/>
        <v>0</v>
      </c>
      <c r="P34" s="739">
        <f t="shared" si="3"/>
        <v>0</v>
      </c>
      <c r="Q34" s="739">
        <f>Discount!$H$36</f>
        <v>0</v>
      </c>
      <c r="R34" s="740">
        <f t="shared" si="4"/>
        <v>0</v>
      </c>
      <c r="S34" s="740">
        <f t="shared" si="5"/>
        <v>0</v>
      </c>
      <c r="T34" s="741">
        <f t="shared" si="1"/>
        <v>0</v>
      </c>
    </row>
    <row r="35" spans="1:20">
      <c r="A35" s="754">
        <v>18</v>
      </c>
      <c r="B35" s="526">
        <v>7000018785</v>
      </c>
      <c r="C35" s="526">
        <v>30</v>
      </c>
      <c r="D35" s="526" t="s">
        <v>489</v>
      </c>
      <c r="E35" s="526">
        <v>1000034295</v>
      </c>
      <c r="F35" s="526">
        <v>85469090</v>
      </c>
      <c r="G35" s="749"/>
      <c r="H35" s="526">
        <v>18</v>
      </c>
      <c r="I35" s="540"/>
      <c r="J35" s="522" t="s">
        <v>804</v>
      </c>
      <c r="K35" s="526" t="s">
        <v>475</v>
      </c>
      <c r="L35" s="526">
        <v>360</v>
      </c>
      <c r="M35" s="750"/>
      <c r="N35" s="528" t="str">
        <f t="shared" si="0"/>
        <v>INCLUDED</v>
      </c>
      <c r="O35" s="739">
        <f t="shared" si="2"/>
        <v>0</v>
      </c>
      <c r="P35" s="739">
        <f t="shared" si="3"/>
        <v>0</v>
      </c>
      <c r="Q35" s="739">
        <f>Discount!$H$36</f>
        <v>0</v>
      </c>
      <c r="R35" s="740">
        <f t="shared" si="4"/>
        <v>0</v>
      </c>
      <c r="S35" s="740">
        <f t="shared" si="5"/>
        <v>0</v>
      </c>
      <c r="T35" s="741">
        <f t="shared" si="1"/>
        <v>0</v>
      </c>
    </row>
    <row r="36" spans="1:20" ht="31.5">
      <c r="A36" s="754">
        <v>19</v>
      </c>
      <c r="B36" s="526">
        <v>7000018805</v>
      </c>
      <c r="C36" s="526">
        <v>190</v>
      </c>
      <c r="D36" s="526" t="s">
        <v>490</v>
      </c>
      <c r="E36" s="526">
        <v>1000032564</v>
      </c>
      <c r="F36" s="526">
        <v>73082011</v>
      </c>
      <c r="G36" s="749"/>
      <c r="H36" s="526">
        <v>18</v>
      </c>
      <c r="I36" s="540"/>
      <c r="J36" s="522" t="s">
        <v>555</v>
      </c>
      <c r="K36" s="526" t="s">
        <v>476</v>
      </c>
      <c r="L36" s="526">
        <v>180</v>
      </c>
      <c r="M36" s="750"/>
      <c r="N36" s="528" t="str">
        <f t="shared" si="0"/>
        <v>INCLUDED</v>
      </c>
      <c r="O36" s="739">
        <f t="shared" si="2"/>
        <v>0</v>
      </c>
      <c r="P36" s="739">
        <f t="shared" si="3"/>
        <v>0</v>
      </c>
      <c r="Q36" s="739">
        <f>Discount!$H$36</f>
        <v>0</v>
      </c>
      <c r="R36" s="740">
        <f t="shared" si="4"/>
        <v>0</v>
      </c>
      <c r="S36" s="740">
        <f t="shared" si="5"/>
        <v>0</v>
      </c>
      <c r="T36" s="741">
        <f t="shared" si="1"/>
        <v>0</v>
      </c>
    </row>
    <row r="37" spans="1:20">
      <c r="A37" s="754">
        <v>20</v>
      </c>
      <c r="B37" s="526">
        <v>7000018805</v>
      </c>
      <c r="C37" s="526">
        <v>200</v>
      </c>
      <c r="D37" s="526" t="s">
        <v>490</v>
      </c>
      <c r="E37" s="526">
        <v>1000032565</v>
      </c>
      <c r="F37" s="526">
        <v>73082011</v>
      </c>
      <c r="G37" s="749"/>
      <c r="H37" s="526">
        <v>18</v>
      </c>
      <c r="I37" s="540"/>
      <c r="J37" s="522" t="s">
        <v>556</v>
      </c>
      <c r="K37" s="526" t="s">
        <v>476</v>
      </c>
      <c r="L37" s="526">
        <v>6</v>
      </c>
      <c r="M37" s="750"/>
      <c r="N37" s="528" t="str">
        <f t="shared" si="0"/>
        <v>INCLUDED</v>
      </c>
      <c r="O37" s="739">
        <f t="shared" si="2"/>
        <v>0</v>
      </c>
      <c r="P37" s="739">
        <f t="shared" si="3"/>
        <v>0</v>
      </c>
      <c r="Q37" s="739">
        <f>Discount!$H$36</f>
        <v>0</v>
      </c>
      <c r="R37" s="740">
        <f t="shared" si="4"/>
        <v>0</v>
      </c>
      <c r="S37" s="740">
        <f t="shared" si="5"/>
        <v>0</v>
      </c>
      <c r="T37" s="741">
        <f t="shared" si="1"/>
        <v>0</v>
      </c>
    </row>
    <row r="38" spans="1:20" ht="31.5">
      <c r="A38" s="754">
        <v>21</v>
      </c>
      <c r="B38" s="526">
        <v>7000018805</v>
      </c>
      <c r="C38" s="526">
        <v>210</v>
      </c>
      <c r="D38" s="526" t="s">
        <v>544</v>
      </c>
      <c r="E38" s="526">
        <v>1000015503</v>
      </c>
      <c r="F38" s="526">
        <v>76169990</v>
      </c>
      <c r="G38" s="749"/>
      <c r="H38" s="526">
        <v>18</v>
      </c>
      <c r="I38" s="540"/>
      <c r="J38" s="522" t="s">
        <v>557</v>
      </c>
      <c r="K38" s="526" t="s">
        <v>475</v>
      </c>
      <c r="L38" s="526">
        <v>23</v>
      </c>
      <c r="M38" s="750"/>
      <c r="N38" s="528" t="str">
        <f t="shared" si="0"/>
        <v>INCLUDED</v>
      </c>
      <c r="O38" s="739">
        <f t="shared" si="2"/>
        <v>0</v>
      </c>
      <c r="P38" s="739">
        <f t="shared" si="3"/>
        <v>0</v>
      </c>
      <c r="Q38" s="739">
        <f>Discount!$H$36</f>
        <v>0</v>
      </c>
      <c r="R38" s="740">
        <f t="shared" si="4"/>
        <v>0</v>
      </c>
      <c r="S38" s="740">
        <f t="shared" si="5"/>
        <v>0</v>
      </c>
      <c r="T38" s="741">
        <f t="shared" si="1"/>
        <v>0</v>
      </c>
    </row>
    <row r="39" spans="1:20" ht="31.5">
      <c r="A39" s="754">
        <v>22</v>
      </c>
      <c r="B39" s="526">
        <v>7000018805</v>
      </c>
      <c r="C39" s="526">
        <v>220</v>
      </c>
      <c r="D39" s="526" t="s">
        <v>544</v>
      </c>
      <c r="E39" s="526">
        <v>1000018443</v>
      </c>
      <c r="F39" s="526">
        <v>76169990</v>
      </c>
      <c r="G39" s="749"/>
      <c r="H39" s="526">
        <v>18</v>
      </c>
      <c r="I39" s="540"/>
      <c r="J39" s="522" t="s">
        <v>558</v>
      </c>
      <c r="K39" s="526" t="s">
        <v>475</v>
      </c>
      <c r="L39" s="526">
        <v>7</v>
      </c>
      <c r="M39" s="750"/>
      <c r="N39" s="528" t="str">
        <f t="shared" si="0"/>
        <v>INCLUDED</v>
      </c>
      <c r="O39" s="739">
        <f t="shared" si="2"/>
        <v>0</v>
      </c>
      <c r="P39" s="739">
        <f t="shared" si="3"/>
        <v>0</v>
      </c>
      <c r="Q39" s="739">
        <f>Discount!$H$36</f>
        <v>0</v>
      </c>
      <c r="R39" s="740">
        <f t="shared" si="4"/>
        <v>0</v>
      </c>
      <c r="S39" s="740">
        <f t="shared" si="5"/>
        <v>0</v>
      </c>
      <c r="T39" s="741">
        <f t="shared" si="1"/>
        <v>0</v>
      </c>
    </row>
    <row r="40" spans="1:20" ht="31.5">
      <c r="A40" s="754">
        <v>23</v>
      </c>
      <c r="B40" s="526">
        <v>7000018805</v>
      </c>
      <c r="C40" s="526">
        <v>230</v>
      </c>
      <c r="D40" s="526" t="s">
        <v>544</v>
      </c>
      <c r="E40" s="526">
        <v>1000022431</v>
      </c>
      <c r="F40" s="526">
        <v>73082011</v>
      </c>
      <c r="G40" s="749"/>
      <c r="H40" s="526">
        <v>18</v>
      </c>
      <c r="I40" s="540"/>
      <c r="J40" s="522" t="s">
        <v>559</v>
      </c>
      <c r="K40" s="526" t="s">
        <v>475</v>
      </c>
      <c r="L40" s="526">
        <v>720</v>
      </c>
      <c r="M40" s="750"/>
      <c r="N40" s="528" t="str">
        <f t="shared" si="0"/>
        <v>INCLUDED</v>
      </c>
      <c r="O40" s="739">
        <f t="shared" si="2"/>
        <v>0</v>
      </c>
      <c r="P40" s="739">
        <f t="shared" si="3"/>
        <v>0</v>
      </c>
      <c r="Q40" s="739">
        <f>Discount!$H$36</f>
        <v>0</v>
      </c>
      <c r="R40" s="740">
        <f t="shared" si="4"/>
        <v>0</v>
      </c>
      <c r="S40" s="740">
        <f t="shared" si="5"/>
        <v>0</v>
      </c>
      <c r="T40" s="741">
        <f t="shared" si="1"/>
        <v>0</v>
      </c>
    </row>
    <row r="41" spans="1:20" ht="31.5">
      <c r="A41" s="754">
        <v>24</v>
      </c>
      <c r="B41" s="526">
        <v>7000018805</v>
      </c>
      <c r="C41" s="526">
        <v>240</v>
      </c>
      <c r="D41" s="526" t="s">
        <v>544</v>
      </c>
      <c r="E41" s="526">
        <v>1000007935</v>
      </c>
      <c r="F41" s="526">
        <v>76169990</v>
      </c>
      <c r="G41" s="749"/>
      <c r="H41" s="526">
        <v>18</v>
      </c>
      <c r="I41" s="540"/>
      <c r="J41" s="522" t="s">
        <v>560</v>
      </c>
      <c r="K41" s="526" t="s">
        <v>475</v>
      </c>
      <c r="L41" s="526">
        <v>630</v>
      </c>
      <c r="M41" s="750"/>
      <c r="N41" s="528" t="str">
        <f t="shared" si="0"/>
        <v>INCLUDED</v>
      </c>
      <c r="O41" s="739">
        <f t="shared" si="2"/>
        <v>0</v>
      </c>
      <c r="P41" s="739">
        <f t="shared" si="3"/>
        <v>0</v>
      </c>
      <c r="Q41" s="739">
        <f>Discount!$H$36</f>
        <v>0</v>
      </c>
      <c r="R41" s="740">
        <f t="shared" si="4"/>
        <v>0</v>
      </c>
      <c r="S41" s="740">
        <f t="shared" si="5"/>
        <v>0</v>
      </c>
      <c r="T41" s="741">
        <f t="shared" si="1"/>
        <v>0</v>
      </c>
    </row>
    <row r="42" spans="1:20" ht="31.5">
      <c r="A42" s="754">
        <v>25</v>
      </c>
      <c r="B42" s="526">
        <v>7000018805</v>
      </c>
      <c r="C42" s="526">
        <v>250</v>
      </c>
      <c r="D42" s="526" t="s">
        <v>544</v>
      </c>
      <c r="E42" s="526">
        <v>1000018569</v>
      </c>
      <c r="F42" s="526">
        <v>76169990</v>
      </c>
      <c r="G42" s="749"/>
      <c r="H42" s="526">
        <v>18</v>
      </c>
      <c r="I42" s="540"/>
      <c r="J42" s="522" t="s">
        <v>561</v>
      </c>
      <c r="K42" s="526" t="s">
        <v>475</v>
      </c>
      <c r="L42" s="526">
        <v>270</v>
      </c>
      <c r="M42" s="750"/>
      <c r="N42" s="528" t="str">
        <f t="shared" si="0"/>
        <v>INCLUDED</v>
      </c>
      <c r="O42" s="739">
        <f t="shared" si="2"/>
        <v>0</v>
      </c>
      <c r="P42" s="739">
        <f t="shared" si="3"/>
        <v>0</v>
      </c>
      <c r="Q42" s="739">
        <f>Discount!$H$36</f>
        <v>0</v>
      </c>
      <c r="R42" s="740">
        <f t="shared" si="4"/>
        <v>0</v>
      </c>
      <c r="S42" s="740">
        <f t="shared" si="5"/>
        <v>0</v>
      </c>
      <c r="T42" s="741">
        <f t="shared" si="1"/>
        <v>0</v>
      </c>
    </row>
    <row r="43" spans="1:20">
      <c r="A43" s="754">
        <v>26</v>
      </c>
      <c r="B43" s="526">
        <v>7000018785</v>
      </c>
      <c r="C43" s="526">
        <v>40</v>
      </c>
      <c r="D43" s="526" t="s">
        <v>545</v>
      </c>
      <c r="E43" s="526">
        <v>1000034295</v>
      </c>
      <c r="F43" s="526">
        <v>85469090</v>
      </c>
      <c r="G43" s="749"/>
      <c r="H43" s="526">
        <v>18</v>
      </c>
      <c r="I43" s="540"/>
      <c r="J43" s="522" t="s">
        <v>804</v>
      </c>
      <c r="K43" s="526" t="s">
        <v>475</v>
      </c>
      <c r="L43" s="526">
        <v>36</v>
      </c>
      <c r="M43" s="750"/>
      <c r="N43" s="528" t="str">
        <f t="shared" si="0"/>
        <v>INCLUDED</v>
      </c>
      <c r="O43" s="739">
        <f t="shared" si="2"/>
        <v>0</v>
      </c>
      <c r="P43" s="739">
        <f t="shared" si="3"/>
        <v>0</v>
      </c>
      <c r="Q43" s="739">
        <f>Discount!$H$36</f>
        <v>0</v>
      </c>
      <c r="R43" s="740">
        <f t="shared" si="4"/>
        <v>0</v>
      </c>
      <c r="S43" s="740">
        <f t="shared" si="5"/>
        <v>0</v>
      </c>
      <c r="T43" s="741">
        <f t="shared" si="1"/>
        <v>0</v>
      </c>
    </row>
    <row r="44" spans="1:20" ht="31.5">
      <c r="A44" s="754">
        <v>27</v>
      </c>
      <c r="B44" s="526">
        <v>7000018805</v>
      </c>
      <c r="C44" s="526">
        <v>340</v>
      </c>
      <c r="D44" s="526" t="s">
        <v>546</v>
      </c>
      <c r="E44" s="526">
        <v>1000032564</v>
      </c>
      <c r="F44" s="526">
        <v>73082011</v>
      </c>
      <c r="G44" s="749"/>
      <c r="H44" s="526">
        <v>18</v>
      </c>
      <c r="I44" s="540"/>
      <c r="J44" s="522" t="s">
        <v>555</v>
      </c>
      <c r="K44" s="526" t="s">
        <v>476</v>
      </c>
      <c r="L44" s="526">
        <v>4</v>
      </c>
      <c r="M44" s="750"/>
      <c r="N44" s="528" t="str">
        <f t="shared" si="0"/>
        <v>INCLUDED</v>
      </c>
      <c r="O44" s="739">
        <f t="shared" si="2"/>
        <v>0</v>
      </c>
      <c r="P44" s="739">
        <f t="shared" si="3"/>
        <v>0</v>
      </c>
      <c r="Q44" s="739">
        <f>Discount!$H$36</f>
        <v>0</v>
      </c>
      <c r="R44" s="740">
        <f t="shared" si="4"/>
        <v>0</v>
      </c>
      <c r="S44" s="740">
        <f t="shared" si="5"/>
        <v>0</v>
      </c>
      <c r="T44" s="741">
        <f t="shared" si="1"/>
        <v>0</v>
      </c>
    </row>
    <row r="45" spans="1:20" ht="31.5">
      <c r="A45" s="754">
        <v>28</v>
      </c>
      <c r="B45" s="526">
        <v>7000018805</v>
      </c>
      <c r="C45" s="526">
        <v>350</v>
      </c>
      <c r="D45" s="526" t="s">
        <v>547</v>
      </c>
      <c r="E45" s="526">
        <v>1000015503</v>
      </c>
      <c r="F45" s="526">
        <v>76169990</v>
      </c>
      <c r="G45" s="749"/>
      <c r="H45" s="526">
        <v>18</v>
      </c>
      <c r="I45" s="540"/>
      <c r="J45" s="522" t="s">
        <v>557</v>
      </c>
      <c r="K45" s="526" t="s">
        <v>475</v>
      </c>
      <c r="L45" s="526">
        <v>1</v>
      </c>
      <c r="M45" s="750"/>
      <c r="N45" s="528" t="str">
        <f t="shared" si="0"/>
        <v>INCLUDED</v>
      </c>
      <c r="O45" s="739">
        <f t="shared" si="2"/>
        <v>0</v>
      </c>
      <c r="P45" s="739">
        <f t="shared" si="3"/>
        <v>0</v>
      </c>
      <c r="Q45" s="739">
        <f>Discount!$H$36</f>
        <v>0</v>
      </c>
      <c r="R45" s="740">
        <f t="shared" si="4"/>
        <v>0</v>
      </c>
      <c r="S45" s="740">
        <f t="shared" si="5"/>
        <v>0</v>
      </c>
      <c r="T45" s="741">
        <f t="shared" si="1"/>
        <v>0</v>
      </c>
    </row>
    <row r="46" spans="1:20" ht="31.5">
      <c r="A46" s="754">
        <v>29</v>
      </c>
      <c r="B46" s="526">
        <v>7000018805</v>
      </c>
      <c r="C46" s="526">
        <v>360</v>
      </c>
      <c r="D46" s="526" t="s">
        <v>547</v>
      </c>
      <c r="E46" s="526">
        <v>1000018443</v>
      </c>
      <c r="F46" s="526">
        <v>76169990</v>
      </c>
      <c r="G46" s="749"/>
      <c r="H46" s="526">
        <v>18</v>
      </c>
      <c r="I46" s="540"/>
      <c r="J46" s="522" t="s">
        <v>558</v>
      </c>
      <c r="K46" s="526" t="s">
        <v>475</v>
      </c>
      <c r="L46" s="526">
        <v>1</v>
      </c>
      <c r="M46" s="750"/>
      <c r="N46" s="528" t="str">
        <f t="shared" si="0"/>
        <v>INCLUDED</v>
      </c>
      <c r="O46" s="739">
        <f t="shared" si="2"/>
        <v>0</v>
      </c>
      <c r="P46" s="739">
        <f t="shared" si="3"/>
        <v>0</v>
      </c>
      <c r="Q46" s="739">
        <f>Discount!$H$36</f>
        <v>0</v>
      </c>
      <c r="R46" s="740">
        <f t="shared" si="4"/>
        <v>0</v>
      </c>
      <c r="S46" s="740">
        <f t="shared" si="5"/>
        <v>0</v>
      </c>
      <c r="T46" s="741">
        <f t="shared" si="1"/>
        <v>0</v>
      </c>
    </row>
    <row r="47" spans="1:20" ht="31.5">
      <c r="A47" s="754">
        <v>30</v>
      </c>
      <c r="B47" s="526">
        <v>7000018805</v>
      </c>
      <c r="C47" s="526">
        <v>370</v>
      </c>
      <c r="D47" s="526" t="s">
        <v>547</v>
      </c>
      <c r="E47" s="526">
        <v>1000022431</v>
      </c>
      <c r="F47" s="526">
        <v>73082011</v>
      </c>
      <c r="G47" s="749"/>
      <c r="H47" s="526">
        <v>18</v>
      </c>
      <c r="I47" s="540"/>
      <c r="J47" s="522" t="s">
        <v>559</v>
      </c>
      <c r="K47" s="526" t="s">
        <v>475</v>
      </c>
      <c r="L47" s="526">
        <v>15</v>
      </c>
      <c r="M47" s="750"/>
      <c r="N47" s="528" t="str">
        <f t="shared" si="0"/>
        <v>INCLUDED</v>
      </c>
      <c r="O47" s="739">
        <f t="shared" si="2"/>
        <v>0</v>
      </c>
      <c r="P47" s="739">
        <f t="shared" si="3"/>
        <v>0</v>
      </c>
      <c r="Q47" s="739">
        <f>Discount!$H$36</f>
        <v>0</v>
      </c>
      <c r="R47" s="740">
        <f t="shared" si="4"/>
        <v>0</v>
      </c>
      <c r="S47" s="740">
        <f t="shared" si="5"/>
        <v>0</v>
      </c>
      <c r="T47" s="741">
        <f t="shared" si="1"/>
        <v>0</v>
      </c>
    </row>
    <row r="48" spans="1:20" ht="31.5">
      <c r="A48" s="754">
        <v>31</v>
      </c>
      <c r="B48" s="526">
        <v>7000018805</v>
      </c>
      <c r="C48" s="526">
        <v>380</v>
      </c>
      <c r="D48" s="526" t="s">
        <v>547</v>
      </c>
      <c r="E48" s="526">
        <v>1000007935</v>
      </c>
      <c r="F48" s="526">
        <v>76169990</v>
      </c>
      <c r="G48" s="749"/>
      <c r="H48" s="526">
        <v>18</v>
      </c>
      <c r="I48" s="540"/>
      <c r="J48" s="522" t="s">
        <v>560</v>
      </c>
      <c r="K48" s="526" t="s">
        <v>475</v>
      </c>
      <c r="L48" s="526">
        <v>13</v>
      </c>
      <c r="M48" s="750"/>
      <c r="N48" s="528" t="str">
        <f t="shared" si="0"/>
        <v>INCLUDED</v>
      </c>
      <c r="O48" s="739">
        <f t="shared" si="2"/>
        <v>0</v>
      </c>
      <c r="P48" s="739">
        <f t="shared" si="3"/>
        <v>0</v>
      </c>
      <c r="Q48" s="739">
        <f>Discount!$H$36</f>
        <v>0</v>
      </c>
      <c r="R48" s="740">
        <f t="shared" si="4"/>
        <v>0</v>
      </c>
      <c r="S48" s="740">
        <f t="shared" si="5"/>
        <v>0</v>
      </c>
      <c r="T48" s="741">
        <f t="shared" si="1"/>
        <v>0</v>
      </c>
    </row>
    <row r="49" spans="1:20" ht="31.5">
      <c r="A49" s="754">
        <v>32</v>
      </c>
      <c r="B49" s="526">
        <v>7000018805</v>
      </c>
      <c r="C49" s="526">
        <v>390</v>
      </c>
      <c r="D49" s="526" t="s">
        <v>547</v>
      </c>
      <c r="E49" s="526">
        <v>1000018569</v>
      </c>
      <c r="F49" s="526">
        <v>76169990</v>
      </c>
      <c r="G49" s="749"/>
      <c r="H49" s="526">
        <v>18</v>
      </c>
      <c r="I49" s="540"/>
      <c r="J49" s="522" t="s">
        <v>561</v>
      </c>
      <c r="K49" s="526" t="s">
        <v>475</v>
      </c>
      <c r="L49" s="526">
        <v>6</v>
      </c>
      <c r="M49" s="750"/>
      <c r="N49" s="528" t="str">
        <f t="shared" si="0"/>
        <v>INCLUDED</v>
      </c>
      <c r="O49" s="739">
        <f t="shared" si="2"/>
        <v>0</v>
      </c>
      <c r="P49" s="739">
        <f t="shared" si="3"/>
        <v>0</v>
      </c>
      <c r="Q49" s="739">
        <f>Discount!$H$36</f>
        <v>0</v>
      </c>
      <c r="R49" s="740">
        <f t="shared" si="4"/>
        <v>0</v>
      </c>
      <c r="S49" s="740">
        <f t="shared" si="5"/>
        <v>0</v>
      </c>
      <c r="T49" s="741">
        <f t="shared" si="1"/>
        <v>0</v>
      </c>
    </row>
    <row r="50" spans="1:20" ht="47.25">
      <c r="A50" s="754">
        <v>33</v>
      </c>
      <c r="B50" s="526">
        <v>7000018805</v>
      </c>
      <c r="C50" s="526">
        <v>400</v>
      </c>
      <c r="D50" s="526" t="s">
        <v>548</v>
      </c>
      <c r="E50" s="526">
        <v>1000013391</v>
      </c>
      <c r="F50" s="526">
        <v>73082011</v>
      </c>
      <c r="G50" s="749"/>
      <c r="H50" s="526">
        <v>18</v>
      </c>
      <c r="I50" s="540"/>
      <c r="J50" s="522" t="s">
        <v>497</v>
      </c>
      <c r="K50" s="526" t="s">
        <v>480</v>
      </c>
      <c r="L50" s="526">
        <v>2.2599999999999998</v>
      </c>
      <c r="M50" s="750"/>
      <c r="N50" s="528" t="str">
        <f t="shared" si="0"/>
        <v>INCLUDED</v>
      </c>
      <c r="O50" s="739">
        <f t="shared" si="2"/>
        <v>0</v>
      </c>
      <c r="P50" s="739">
        <f t="shared" si="3"/>
        <v>0</v>
      </c>
      <c r="Q50" s="739">
        <f>Discount!$H$36</f>
        <v>0</v>
      </c>
      <c r="R50" s="740">
        <f t="shared" si="4"/>
        <v>0</v>
      </c>
      <c r="S50" s="740">
        <f t="shared" si="5"/>
        <v>0</v>
      </c>
      <c r="T50" s="741">
        <f t="shared" si="1"/>
        <v>0</v>
      </c>
    </row>
    <row r="51" spans="1:20" ht="47.25">
      <c r="A51" s="754">
        <v>34</v>
      </c>
      <c r="B51" s="526">
        <v>7000018805</v>
      </c>
      <c r="C51" s="526">
        <v>410</v>
      </c>
      <c r="D51" s="526" t="s">
        <v>548</v>
      </c>
      <c r="E51" s="526">
        <v>1000015274</v>
      </c>
      <c r="F51" s="526">
        <v>73082011</v>
      </c>
      <c r="G51" s="749"/>
      <c r="H51" s="526">
        <v>18</v>
      </c>
      <c r="I51" s="540"/>
      <c r="J51" s="522" t="s">
        <v>498</v>
      </c>
      <c r="K51" s="526" t="s">
        <v>480</v>
      </c>
      <c r="L51" s="526">
        <v>0.9</v>
      </c>
      <c r="M51" s="750"/>
      <c r="N51" s="528" t="str">
        <f t="shared" si="0"/>
        <v>INCLUDED</v>
      </c>
      <c r="O51" s="739">
        <f t="shared" si="2"/>
        <v>0</v>
      </c>
      <c r="P51" s="739">
        <f t="shared" si="3"/>
        <v>0</v>
      </c>
      <c r="Q51" s="739">
        <f>Discount!$H$36</f>
        <v>0</v>
      </c>
      <c r="R51" s="740">
        <f t="shared" si="4"/>
        <v>0</v>
      </c>
      <c r="S51" s="740">
        <f t="shared" si="5"/>
        <v>0</v>
      </c>
      <c r="T51" s="741">
        <f t="shared" si="1"/>
        <v>0</v>
      </c>
    </row>
    <row r="52" spans="1:20" ht="31.5">
      <c r="A52" s="754">
        <v>35</v>
      </c>
      <c r="B52" s="526">
        <v>7000018805</v>
      </c>
      <c r="C52" s="526">
        <v>420</v>
      </c>
      <c r="D52" s="526" t="s">
        <v>548</v>
      </c>
      <c r="E52" s="526">
        <v>1000013393</v>
      </c>
      <c r="F52" s="526">
        <v>73082011</v>
      </c>
      <c r="G52" s="749"/>
      <c r="H52" s="526">
        <v>18</v>
      </c>
      <c r="I52" s="540"/>
      <c r="J52" s="522" t="s">
        <v>499</v>
      </c>
      <c r="K52" s="526" t="s">
        <v>480</v>
      </c>
      <c r="L52" s="526">
        <v>0.13</v>
      </c>
      <c r="M52" s="750"/>
      <c r="N52" s="528" t="str">
        <f t="shared" si="0"/>
        <v>INCLUDED</v>
      </c>
      <c r="O52" s="739">
        <f t="shared" si="2"/>
        <v>0</v>
      </c>
      <c r="P52" s="739">
        <f t="shared" si="3"/>
        <v>0</v>
      </c>
      <c r="Q52" s="739">
        <f>Discount!$H$36</f>
        <v>0</v>
      </c>
      <c r="R52" s="740">
        <f t="shared" si="4"/>
        <v>0</v>
      </c>
      <c r="S52" s="740">
        <f t="shared" si="5"/>
        <v>0</v>
      </c>
      <c r="T52" s="741">
        <f t="shared" si="1"/>
        <v>0</v>
      </c>
    </row>
    <row r="53" spans="1:20" ht="31.5">
      <c r="A53" s="754">
        <v>36</v>
      </c>
      <c r="B53" s="526">
        <v>7000018805</v>
      </c>
      <c r="C53" s="526">
        <v>430</v>
      </c>
      <c r="D53" s="526" t="s">
        <v>548</v>
      </c>
      <c r="E53" s="526">
        <v>1000015276</v>
      </c>
      <c r="F53" s="526">
        <v>73082011</v>
      </c>
      <c r="G53" s="749"/>
      <c r="H53" s="526">
        <v>18</v>
      </c>
      <c r="I53" s="540"/>
      <c r="J53" s="522" t="s">
        <v>500</v>
      </c>
      <c r="K53" s="526" t="s">
        <v>480</v>
      </c>
      <c r="L53" s="526">
        <v>1.4999999999999999E-2</v>
      </c>
      <c r="M53" s="750"/>
      <c r="N53" s="528" t="str">
        <f t="shared" si="0"/>
        <v>INCLUDED</v>
      </c>
      <c r="O53" s="739">
        <f t="shared" si="2"/>
        <v>0</v>
      </c>
      <c r="P53" s="739">
        <f t="shared" si="3"/>
        <v>0</v>
      </c>
      <c r="Q53" s="739">
        <f>Discount!$H$36</f>
        <v>0</v>
      </c>
      <c r="R53" s="740">
        <f t="shared" si="4"/>
        <v>0</v>
      </c>
      <c r="S53" s="740">
        <f t="shared" si="5"/>
        <v>0</v>
      </c>
      <c r="T53" s="741">
        <f t="shared" si="1"/>
        <v>0</v>
      </c>
    </row>
    <row r="54" spans="1:20" ht="31.5">
      <c r="A54" s="754">
        <v>37</v>
      </c>
      <c r="B54" s="526">
        <v>7000018805</v>
      </c>
      <c r="C54" s="526">
        <v>440</v>
      </c>
      <c r="D54" s="526" t="s">
        <v>548</v>
      </c>
      <c r="E54" s="526">
        <v>1000013472</v>
      </c>
      <c r="F54" s="526">
        <v>73181500</v>
      </c>
      <c r="G54" s="749"/>
      <c r="H54" s="526">
        <v>18</v>
      </c>
      <c r="I54" s="540"/>
      <c r="J54" s="522" t="s">
        <v>491</v>
      </c>
      <c r="K54" s="526" t="s">
        <v>480</v>
      </c>
      <c r="L54" s="526">
        <v>0.17</v>
      </c>
      <c r="M54" s="750"/>
      <c r="N54" s="528" t="str">
        <f t="shared" si="0"/>
        <v>INCLUDED</v>
      </c>
      <c r="O54" s="739">
        <f t="shared" si="2"/>
        <v>0</v>
      </c>
      <c r="P54" s="739">
        <f t="shared" si="3"/>
        <v>0</v>
      </c>
      <c r="Q54" s="739">
        <f>Discount!$H$36</f>
        <v>0</v>
      </c>
      <c r="R54" s="740">
        <f t="shared" si="4"/>
        <v>0</v>
      </c>
      <c r="S54" s="740">
        <f t="shared" si="5"/>
        <v>0</v>
      </c>
      <c r="T54" s="741">
        <f t="shared" si="1"/>
        <v>0</v>
      </c>
    </row>
    <row r="55" spans="1:20" ht="31.5">
      <c r="A55" s="754">
        <v>38</v>
      </c>
      <c r="B55" s="526">
        <v>7000018805</v>
      </c>
      <c r="C55" s="526">
        <v>450</v>
      </c>
      <c r="D55" s="526" t="s">
        <v>548</v>
      </c>
      <c r="E55" s="526">
        <v>1000007847</v>
      </c>
      <c r="F55" s="526">
        <v>73181500</v>
      </c>
      <c r="G55" s="749"/>
      <c r="H55" s="526">
        <v>18</v>
      </c>
      <c r="I55" s="540"/>
      <c r="J55" s="522" t="s">
        <v>492</v>
      </c>
      <c r="K55" s="526" t="s">
        <v>480</v>
      </c>
      <c r="L55" s="526">
        <v>5.0000000000000001E-3</v>
      </c>
      <c r="M55" s="750"/>
      <c r="N55" s="528" t="str">
        <f t="shared" si="0"/>
        <v>INCLUDED</v>
      </c>
      <c r="O55" s="739">
        <f t="shared" si="2"/>
        <v>0</v>
      </c>
      <c r="P55" s="739">
        <f>IF( I55="",H55*(IF(N55="Included",0,N55))/100,I55*(IF(N55="Included",0,N55)))</f>
        <v>0</v>
      </c>
      <c r="Q55" s="739">
        <f>Discount!$H$36</f>
        <v>0</v>
      </c>
      <c r="R55" s="740">
        <f t="shared" si="4"/>
        <v>0</v>
      </c>
      <c r="S55" s="740">
        <f t="shared" si="5"/>
        <v>0</v>
      </c>
      <c r="T55" s="741">
        <f t="shared" si="1"/>
        <v>0</v>
      </c>
    </row>
    <row r="56" spans="1:20">
      <c r="A56" s="754">
        <v>39</v>
      </c>
      <c r="B56" s="526">
        <v>7000018805</v>
      </c>
      <c r="C56" s="526">
        <v>480</v>
      </c>
      <c r="D56" s="526" t="s">
        <v>549</v>
      </c>
      <c r="E56" s="526">
        <v>1000030940</v>
      </c>
      <c r="F56" s="526">
        <v>85447090</v>
      </c>
      <c r="G56" s="749"/>
      <c r="H56" s="526">
        <v>18</v>
      </c>
      <c r="I56" s="540"/>
      <c r="J56" s="522" t="s">
        <v>503</v>
      </c>
      <c r="K56" s="526" t="s">
        <v>477</v>
      </c>
      <c r="L56" s="526">
        <v>4.2</v>
      </c>
      <c r="M56" s="750"/>
      <c r="N56" s="528" t="str">
        <f t="shared" si="0"/>
        <v>INCLUDED</v>
      </c>
      <c r="O56" s="739">
        <f t="shared" si="2"/>
        <v>0</v>
      </c>
      <c r="P56" s="739">
        <f>IF( I56="",H56*(IF(N56="Included",0,N56))/100,I56*(IF(N56="Included",0,N56)))</f>
        <v>0</v>
      </c>
      <c r="Q56" s="739">
        <f>Discount!$H$36</f>
        <v>0</v>
      </c>
      <c r="R56" s="740">
        <f t="shared" si="4"/>
        <v>0</v>
      </c>
      <c r="S56" s="740">
        <f t="shared" si="5"/>
        <v>0</v>
      </c>
      <c r="T56" s="741">
        <f t="shared" si="1"/>
        <v>0</v>
      </c>
    </row>
    <row r="57" spans="1:20">
      <c r="A57" s="754">
        <v>40</v>
      </c>
      <c r="B57" s="526">
        <v>7000018805</v>
      </c>
      <c r="C57" s="526">
        <v>490</v>
      </c>
      <c r="D57" s="526" t="s">
        <v>549</v>
      </c>
      <c r="E57" s="526">
        <v>1000033144</v>
      </c>
      <c r="F57" s="526">
        <v>82057000</v>
      </c>
      <c r="G57" s="749"/>
      <c r="H57" s="526">
        <v>18</v>
      </c>
      <c r="I57" s="540"/>
      <c r="J57" s="522" t="s">
        <v>504</v>
      </c>
      <c r="K57" s="526" t="s">
        <v>476</v>
      </c>
      <c r="L57" s="526">
        <v>2</v>
      </c>
      <c r="M57" s="750"/>
      <c r="N57" s="528" t="str">
        <f t="shared" si="0"/>
        <v>INCLUDED</v>
      </c>
      <c r="O57" s="739">
        <f t="shared" si="2"/>
        <v>0</v>
      </c>
      <c r="P57" s="739">
        <f t="shared" si="3"/>
        <v>0</v>
      </c>
      <c r="Q57" s="739">
        <f>Discount!$H$36</f>
        <v>0</v>
      </c>
      <c r="R57" s="740">
        <f t="shared" si="4"/>
        <v>0</v>
      </c>
      <c r="S57" s="740">
        <f t="shared" si="5"/>
        <v>0</v>
      </c>
      <c r="T57" s="741">
        <f t="shared" si="1"/>
        <v>0</v>
      </c>
    </row>
    <row r="58" spans="1:20" ht="31.5">
      <c r="A58" s="754">
        <v>41</v>
      </c>
      <c r="B58" s="526">
        <v>7000018805</v>
      </c>
      <c r="C58" s="526">
        <v>500</v>
      </c>
      <c r="D58" s="526" t="s">
        <v>549</v>
      </c>
      <c r="E58" s="526">
        <v>1000031039</v>
      </c>
      <c r="F58" s="526">
        <v>82057000</v>
      </c>
      <c r="G58" s="749"/>
      <c r="H58" s="526">
        <v>18</v>
      </c>
      <c r="I58" s="540"/>
      <c r="J58" s="522" t="s">
        <v>505</v>
      </c>
      <c r="K58" s="526" t="s">
        <v>476</v>
      </c>
      <c r="L58" s="526">
        <v>1</v>
      </c>
      <c r="M58" s="750"/>
      <c r="N58" s="528" t="str">
        <f t="shared" ref="N58:N124" si="6">IF(M58=0, "INCLUDED", IF(ISERROR(M58*L58), M58, M58*L58))</f>
        <v>INCLUDED</v>
      </c>
      <c r="O58" s="739">
        <f t="shared" ref="O58:O88" si="7">IF(N58="Included",0,N58)</f>
        <v>0</v>
      </c>
      <c r="P58" s="739">
        <f t="shared" ref="P58:P88" si="8">IF( I58="",H58*(IF(N58="Included",0,N58))/100,I58*(IF(N58="Included",0,N58)))</f>
        <v>0</v>
      </c>
      <c r="Q58" s="739">
        <f>Discount!$H$36</f>
        <v>0</v>
      </c>
      <c r="R58" s="740">
        <f t="shared" ref="R58:R88" si="9">Q58*O58</f>
        <v>0</v>
      </c>
      <c r="S58" s="740">
        <f t="shared" ref="S58:S88" si="10">IF(I58="",H58*R58/100,I58*R58)</f>
        <v>0</v>
      </c>
      <c r="T58" s="741">
        <f t="shared" si="1"/>
        <v>0</v>
      </c>
    </row>
    <row r="59" spans="1:20">
      <c r="A59" s="754">
        <v>42</v>
      </c>
      <c r="B59" s="526">
        <v>7000018805</v>
      </c>
      <c r="C59" s="526">
        <v>510</v>
      </c>
      <c r="D59" s="526" t="s">
        <v>549</v>
      </c>
      <c r="E59" s="526">
        <v>1000033146</v>
      </c>
      <c r="F59" s="526">
        <v>82057000</v>
      </c>
      <c r="G59" s="749"/>
      <c r="H59" s="526">
        <v>18</v>
      </c>
      <c r="I59" s="540"/>
      <c r="J59" s="522" t="s">
        <v>506</v>
      </c>
      <c r="K59" s="526" t="s">
        <v>476</v>
      </c>
      <c r="L59" s="526">
        <v>11</v>
      </c>
      <c r="M59" s="750"/>
      <c r="N59" s="528" t="str">
        <f>IF(M59=0, "INCLUDED", IF(ISERROR(M59*L59), M59, M59*L59))</f>
        <v>INCLUDED</v>
      </c>
      <c r="O59" s="739">
        <f>IF(N59="Included",0,N59)</f>
        <v>0</v>
      </c>
      <c r="P59" s="739">
        <f>IF( I59="",H59*(IF(N59="Included",0,N59))/100,I59*(IF(N59="Included",0,N59)))</f>
        <v>0</v>
      </c>
      <c r="Q59" s="740">
        <f>Discount!$H$36</f>
        <v>0</v>
      </c>
      <c r="R59" s="740">
        <f>Q59*O59</f>
        <v>0</v>
      </c>
      <c r="S59" s="740">
        <f>IF(I59="",H59*R59/100,I59*R59)</f>
        <v>0</v>
      </c>
      <c r="T59" s="741">
        <f>M59*L59</f>
        <v>0</v>
      </c>
    </row>
    <row r="60" spans="1:20">
      <c r="A60" s="754">
        <v>43</v>
      </c>
      <c r="B60" s="526">
        <v>7000018805</v>
      </c>
      <c r="C60" s="526">
        <v>520</v>
      </c>
      <c r="D60" s="526" t="s">
        <v>549</v>
      </c>
      <c r="E60" s="526">
        <v>1000022417</v>
      </c>
      <c r="F60" s="526">
        <v>82057000</v>
      </c>
      <c r="G60" s="749"/>
      <c r="H60" s="526">
        <v>18</v>
      </c>
      <c r="I60" s="540"/>
      <c r="J60" s="522" t="s">
        <v>507</v>
      </c>
      <c r="K60" s="526" t="s">
        <v>475</v>
      </c>
      <c r="L60" s="526">
        <v>52</v>
      </c>
      <c r="M60" s="750"/>
      <c r="N60" s="528" t="str">
        <f t="shared" ref="N60:N73" si="11">IF(M60=0, "INCLUDED", IF(ISERROR(M60*L60), M60, M60*L60))</f>
        <v>INCLUDED</v>
      </c>
      <c r="O60" s="739">
        <f>IF(N60="Included",0,N60)</f>
        <v>0</v>
      </c>
      <c r="P60" s="739">
        <f>IF( I60="",H60*(IF(N60="Included",0,N60))/100,I60*(IF(N60="Included",0,N60)))</f>
        <v>0</v>
      </c>
      <c r="Q60" s="739">
        <f>Discount!$H$36</f>
        <v>0</v>
      </c>
      <c r="R60" s="740">
        <f>Q60*O60</f>
        <v>0</v>
      </c>
      <c r="S60" s="740">
        <f>IF(I60="",H60*R60/100,I60*R60)</f>
        <v>0</v>
      </c>
      <c r="T60" s="741">
        <f t="shared" ref="T60:T73" si="12">M60*L60</f>
        <v>0</v>
      </c>
    </row>
    <row r="61" spans="1:20">
      <c r="A61" s="754">
        <v>44</v>
      </c>
      <c r="B61" s="526">
        <v>7000018805</v>
      </c>
      <c r="C61" s="526">
        <v>530</v>
      </c>
      <c r="D61" s="526" t="s">
        <v>549</v>
      </c>
      <c r="E61" s="526">
        <v>1000010817</v>
      </c>
      <c r="F61" s="526">
        <v>82057000</v>
      </c>
      <c r="G61" s="749"/>
      <c r="H61" s="526">
        <v>18</v>
      </c>
      <c r="I61" s="540"/>
      <c r="J61" s="522" t="s">
        <v>508</v>
      </c>
      <c r="K61" s="526" t="s">
        <v>475</v>
      </c>
      <c r="L61" s="526">
        <v>80</v>
      </c>
      <c r="M61" s="750"/>
      <c r="N61" s="528" t="str">
        <f t="shared" si="11"/>
        <v>INCLUDED</v>
      </c>
      <c r="O61" s="739">
        <f>IF(N61="Included",0,N61)</f>
        <v>0</v>
      </c>
      <c r="P61" s="739">
        <f>IF( I61="",H61*(IF(N61="Included",0,N61))/100,I61*(IF(N61="Included",0,N61)))</f>
        <v>0</v>
      </c>
      <c r="Q61" s="739">
        <f>Discount!$H$36</f>
        <v>0</v>
      </c>
      <c r="R61" s="740">
        <f>Q61*O61</f>
        <v>0</v>
      </c>
      <c r="S61" s="740">
        <f>IF(I61="",H61*R61/100,I61*R61)</f>
        <v>0</v>
      </c>
      <c r="T61" s="741">
        <f t="shared" si="12"/>
        <v>0</v>
      </c>
    </row>
    <row r="62" spans="1:20">
      <c r="A62" s="754">
        <v>45</v>
      </c>
      <c r="B62" s="526">
        <v>7000018805</v>
      </c>
      <c r="C62" s="526">
        <v>540</v>
      </c>
      <c r="D62" s="526" t="s">
        <v>549</v>
      </c>
      <c r="E62" s="526">
        <v>1000014198</v>
      </c>
      <c r="F62" s="526">
        <v>85353090</v>
      </c>
      <c r="G62" s="749"/>
      <c r="H62" s="526">
        <v>18</v>
      </c>
      <c r="I62" s="540"/>
      <c r="J62" s="522" t="s">
        <v>509</v>
      </c>
      <c r="K62" s="526" t="s">
        <v>475</v>
      </c>
      <c r="L62" s="526">
        <v>3</v>
      </c>
      <c r="M62" s="750"/>
      <c r="N62" s="528" t="str">
        <f t="shared" si="11"/>
        <v>INCLUDED</v>
      </c>
      <c r="O62" s="739">
        <f>IF(N62="Included",0,N62)</f>
        <v>0</v>
      </c>
      <c r="P62" s="739">
        <f>IF( I62="",H62*(IF(N62="Included",0,N62))/100,I62*(IF(N62="Included",0,N62)))</f>
        <v>0</v>
      </c>
      <c r="Q62" s="739">
        <f>Discount!$H$36</f>
        <v>0</v>
      </c>
      <c r="R62" s="740">
        <f>Q62*O62</f>
        <v>0</v>
      </c>
      <c r="S62" s="740">
        <f>IF(I62="",H62*R62/100,I62*R62)</f>
        <v>0</v>
      </c>
      <c r="T62" s="741">
        <f t="shared" si="12"/>
        <v>0</v>
      </c>
    </row>
    <row r="63" spans="1:20">
      <c r="A63" s="754">
        <v>46</v>
      </c>
      <c r="B63" s="526">
        <v>7000018805</v>
      </c>
      <c r="C63" s="526">
        <v>550</v>
      </c>
      <c r="D63" s="526" t="s">
        <v>549</v>
      </c>
      <c r="E63" s="526">
        <v>1000023471</v>
      </c>
      <c r="F63" s="526">
        <v>85372000</v>
      </c>
      <c r="G63" s="749"/>
      <c r="H63" s="526">
        <v>18</v>
      </c>
      <c r="I63" s="540"/>
      <c r="J63" s="522" t="s">
        <v>478</v>
      </c>
      <c r="K63" s="526" t="s">
        <v>475</v>
      </c>
      <c r="L63" s="526">
        <v>2</v>
      </c>
      <c r="M63" s="750"/>
      <c r="N63" s="528" t="str">
        <f t="shared" si="11"/>
        <v>INCLUDED</v>
      </c>
      <c r="O63" s="739">
        <f t="shared" ref="O63:O73" si="13">IF(N63="Included",0,N63)</f>
        <v>0</v>
      </c>
      <c r="P63" s="739">
        <f t="shared" ref="P63:P73" si="14">IF( I63="",H63*(IF(N63="Included",0,N63))/100,I63*(IF(N63="Included",0,N63)))</f>
        <v>0</v>
      </c>
      <c r="Q63" s="739">
        <f>Discount!$H$36</f>
        <v>0</v>
      </c>
      <c r="R63" s="740">
        <f t="shared" ref="R63:R73" si="15">Q63*O63</f>
        <v>0</v>
      </c>
      <c r="S63" s="740">
        <f t="shared" ref="S63:S73" si="16">IF(I63="",H63*R63/100,I63*R63)</f>
        <v>0</v>
      </c>
      <c r="T63" s="741">
        <f t="shared" si="12"/>
        <v>0</v>
      </c>
    </row>
    <row r="64" spans="1:20">
      <c r="A64" s="754">
        <v>47</v>
      </c>
      <c r="B64" s="526">
        <v>7000018805</v>
      </c>
      <c r="C64" s="526">
        <v>560</v>
      </c>
      <c r="D64" s="526" t="s">
        <v>549</v>
      </c>
      <c r="E64" s="526">
        <v>1000037545</v>
      </c>
      <c r="F64" s="526">
        <v>85447090</v>
      </c>
      <c r="G64" s="749"/>
      <c r="H64" s="526">
        <v>18</v>
      </c>
      <c r="I64" s="540"/>
      <c r="J64" s="522" t="s">
        <v>562</v>
      </c>
      <c r="K64" s="526" t="s">
        <v>477</v>
      </c>
      <c r="L64" s="526">
        <v>1</v>
      </c>
      <c r="M64" s="750"/>
      <c r="N64" s="528" t="str">
        <f t="shared" si="11"/>
        <v>INCLUDED</v>
      </c>
      <c r="O64" s="739">
        <f t="shared" si="13"/>
        <v>0</v>
      </c>
      <c r="P64" s="739">
        <f t="shared" si="14"/>
        <v>0</v>
      </c>
      <c r="Q64" s="739">
        <f>Discount!$H$36</f>
        <v>0</v>
      </c>
      <c r="R64" s="740">
        <f t="shared" si="15"/>
        <v>0</v>
      </c>
      <c r="S64" s="740">
        <f t="shared" si="16"/>
        <v>0</v>
      </c>
      <c r="T64" s="741">
        <f t="shared" si="12"/>
        <v>0</v>
      </c>
    </row>
    <row r="65" spans="1:20">
      <c r="A65" s="754">
        <v>48</v>
      </c>
      <c r="B65" s="526">
        <v>7000018805</v>
      </c>
      <c r="C65" s="526">
        <v>570</v>
      </c>
      <c r="D65" s="526" t="s">
        <v>549</v>
      </c>
      <c r="E65" s="526">
        <v>1000006437</v>
      </c>
      <c r="F65" s="526">
        <v>85446090</v>
      </c>
      <c r="G65" s="749"/>
      <c r="H65" s="526">
        <v>18</v>
      </c>
      <c r="I65" s="540"/>
      <c r="J65" s="522" t="s">
        <v>563</v>
      </c>
      <c r="K65" s="526" t="s">
        <v>476</v>
      </c>
      <c r="L65" s="526">
        <v>1</v>
      </c>
      <c r="M65" s="750"/>
      <c r="N65" s="528" t="str">
        <f t="shared" si="11"/>
        <v>INCLUDED</v>
      </c>
      <c r="O65" s="739">
        <f t="shared" si="13"/>
        <v>0</v>
      </c>
      <c r="P65" s="739">
        <f t="shared" si="14"/>
        <v>0</v>
      </c>
      <c r="Q65" s="739">
        <f>Discount!$H$36</f>
        <v>0</v>
      </c>
      <c r="R65" s="740">
        <f t="shared" si="15"/>
        <v>0</v>
      </c>
      <c r="S65" s="740">
        <f t="shared" si="16"/>
        <v>0</v>
      </c>
      <c r="T65" s="741">
        <f t="shared" si="12"/>
        <v>0</v>
      </c>
    </row>
    <row r="66" spans="1:20" ht="31.5">
      <c r="A66" s="754">
        <v>49</v>
      </c>
      <c r="B66" s="526">
        <v>7000018805</v>
      </c>
      <c r="C66" s="526">
        <v>580</v>
      </c>
      <c r="D66" s="526" t="s">
        <v>550</v>
      </c>
      <c r="E66" s="526">
        <v>1000030940</v>
      </c>
      <c r="F66" s="526">
        <v>85447090</v>
      </c>
      <c r="G66" s="749"/>
      <c r="H66" s="526">
        <v>18</v>
      </c>
      <c r="I66" s="540"/>
      <c r="J66" s="522" t="s">
        <v>503</v>
      </c>
      <c r="K66" s="526" t="s">
        <v>477</v>
      </c>
      <c r="L66" s="526">
        <v>1</v>
      </c>
      <c r="M66" s="750"/>
      <c r="N66" s="528" t="str">
        <f t="shared" si="11"/>
        <v>INCLUDED</v>
      </c>
      <c r="O66" s="739">
        <f t="shared" si="13"/>
        <v>0</v>
      </c>
      <c r="P66" s="739">
        <f t="shared" si="14"/>
        <v>0</v>
      </c>
      <c r="Q66" s="739">
        <f>Discount!$H$36</f>
        <v>0</v>
      </c>
      <c r="R66" s="740">
        <f t="shared" si="15"/>
        <v>0</v>
      </c>
      <c r="S66" s="740">
        <f t="shared" si="16"/>
        <v>0</v>
      </c>
      <c r="T66" s="741">
        <f t="shared" si="12"/>
        <v>0</v>
      </c>
    </row>
    <row r="67" spans="1:20" ht="31.5">
      <c r="A67" s="754">
        <v>50</v>
      </c>
      <c r="B67" s="526">
        <v>7000018805</v>
      </c>
      <c r="C67" s="526">
        <v>590</v>
      </c>
      <c r="D67" s="526" t="s">
        <v>550</v>
      </c>
      <c r="E67" s="526">
        <v>1000033144</v>
      </c>
      <c r="F67" s="526">
        <v>82057000</v>
      </c>
      <c r="G67" s="749"/>
      <c r="H67" s="526">
        <v>18</v>
      </c>
      <c r="I67" s="540"/>
      <c r="J67" s="522" t="s">
        <v>504</v>
      </c>
      <c r="K67" s="526" t="s">
        <v>476</v>
      </c>
      <c r="L67" s="526">
        <v>1</v>
      </c>
      <c r="M67" s="750"/>
      <c r="N67" s="528" t="str">
        <f t="shared" si="11"/>
        <v>INCLUDED</v>
      </c>
      <c r="O67" s="739">
        <f t="shared" si="13"/>
        <v>0</v>
      </c>
      <c r="P67" s="739">
        <f t="shared" si="14"/>
        <v>0</v>
      </c>
      <c r="Q67" s="739">
        <f>Discount!$H$36</f>
        <v>0</v>
      </c>
      <c r="R67" s="740">
        <f t="shared" si="15"/>
        <v>0</v>
      </c>
      <c r="S67" s="740">
        <f t="shared" si="16"/>
        <v>0</v>
      </c>
      <c r="T67" s="741">
        <f t="shared" si="12"/>
        <v>0</v>
      </c>
    </row>
    <row r="68" spans="1:20" ht="31.5">
      <c r="A68" s="754">
        <v>51</v>
      </c>
      <c r="B68" s="526">
        <v>7000018805</v>
      </c>
      <c r="C68" s="526">
        <v>600</v>
      </c>
      <c r="D68" s="526" t="s">
        <v>550</v>
      </c>
      <c r="E68" s="526">
        <v>1000031039</v>
      </c>
      <c r="F68" s="526">
        <v>82057000</v>
      </c>
      <c r="G68" s="749"/>
      <c r="H68" s="526">
        <v>18</v>
      </c>
      <c r="I68" s="540"/>
      <c r="J68" s="522" t="s">
        <v>505</v>
      </c>
      <c r="K68" s="526" t="s">
        <v>476</v>
      </c>
      <c r="L68" s="526">
        <v>1</v>
      </c>
      <c r="M68" s="750"/>
      <c r="N68" s="528" t="str">
        <f t="shared" si="11"/>
        <v>INCLUDED</v>
      </c>
      <c r="O68" s="739">
        <f t="shared" si="13"/>
        <v>0</v>
      </c>
      <c r="P68" s="739">
        <f t="shared" si="14"/>
        <v>0</v>
      </c>
      <c r="Q68" s="739">
        <f>Discount!$H$36</f>
        <v>0</v>
      </c>
      <c r="R68" s="740">
        <f t="shared" si="15"/>
        <v>0</v>
      </c>
      <c r="S68" s="740">
        <f t="shared" si="16"/>
        <v>0</v>
      </c>
      <c r="T68" s="741">
        <f t="shared" si="12"/>
        <v>0</v>
      </c>
    </row>
    <row r="69" spans="1:20" ht="31.5">
      <c r="A69" s="754">
        <v>52</v>
      </c>
      <c r="B69" s="526">
        <v>7000018805</v>
      </c>
      <c r="C69" s="526">
        <v>610</v>
      </c>
      <c r="D69" s="526" t="s">
        <v>550</v>
      </c>
      <c r="E69" s="526">
        <v>1000033146</v>
      </c>
      <c r="F69" s="526">
        <v>82057000</v>
      </c>
      <c r="G69" s="749"/>
      <c r="H69" s="526">
        <v>18</v>
      </c>
      <c r="I69" s="540"/>
      <c r="J69" s="522" t="s">
        <v>506</v>
      </c>
      <c r="K69" s="526" t="s">
        <v>476</v>
      </c>
      <c r="L69" s="526">
        <v>1</v>
      </c>
      <c r="M69" s="750"/>
      <c r="N69" s="528" t="str">
        <f t="shared" si="11"/>
        <v>INCLUDED</v>
      </c>
      <c r="O69" s="739">
        <f t="shared" si="13"/>
        <v>0</v>
      </c>
      <c r="P69" s="739">
        <f t="shared" si="14"/>
        <v>0</v>
      </c>
      <c r="Q69" s="739">
        <f>Discount!$H$36</f>
        <v>0</v>
      </c>
      <c r="R69" s="740">
        <f t="shared" si="15"/>
        <v>0</v>
      </c>
      <c r="S69" s="740">
        <f t="shared" si="16"/>
        <v>0</v>
      </c>
      <c r="T69" s="741">
        <f t="shared" si="12"/>
        <v>0</v>
      </c>
    </row>
    <row r="70" spans="1:20" ht="31.5">
      <c r="A70" s="754">
        <v>53</v>
      </c>
      <c r="B70" s="526">
        <v>7000018805</v>
      </c>
      <c r="C70" s="526">
        <v>620</v>
      </c>
      <c r="D70" s="526" t="s">
        <v>550</v>
      </c>
      <c r="E70" s="526">
        <v>1000022417</v>
      </c>
      <c r="F70" s="526">
        <v>82057000</v>
      </c>
      <c r="G70" s="749"/>
      <c r="H70" s="526">
        <v>18</v>
      </c>
      <c r="I70" s="540"/>
      <c r="J70" s="522" t="s">
        <v>507</v>
      </c>
      <c r="K70" s="526" t="s">
        <v>475</v>
      </c>
      <c r="L70" s="526">
        <v>2</v>
      </c>
      <c r="M70" s="750"/>
      <c r="N70" s="528" t="str">
        <f t="shared" si="11"/>
        <v>INCLUDED</v>
      </c>
      <c r="O70" s="739">
        <f t="shared" si="13"/>
        <v>0</v>
      </c>
      <c r="P70" s="739">
        <f t="shared" si="14"/>
        <v>0</v>
      </c>
      <c r="Q70" s="739">
        <f>Discount!$H$36</f>
        <v>0</v>
      </c>
      <c r="R70" s="740">
        <f t="shared" si="15"/>
        <v>0</v>
      </c>
      <c r="S70" s="740">
        <f t="shared" si="16"/>
        <v>0</v>
      </c>
      <c r="T70" s="741">
        <f t="shared" si="12"/>
        <v>0</v>
      </c>
    </row>
    <row r="71" spans="1:20" ht="31.5">
      <c r="A71" s="754">
        <v>54</v>
      </c>
      <c r="B71" s="526">
        <v>7000018805</v>
      </c>
      <c r="C71" s="526">
        <v>630</v>
      </c>
      <c r="D71" s="526" t="s">
        <v>550</v>
      </c>
      <c r="E71" s="526">
        <v>1000010817</v>
      </c>
      <c r="F71" s="526">
        <v>82057000</v>
      </c>
      <c r="G71" s="749"/>
      <c r="H71" s="526">
        <v>18</v>
      </c>
      <c r="I71" s="540"/>
      <c r="J71" s="522" t="s">
        <v>508</v>
      </c>
      <c r="K71" s="526" t="s">
        <v>475</v>
      </c>
      <c r="L71" s="526">
        <v>3</v>
      </c>
      <c r="M71" s="750"/>
      <c r="N71" s="528" t="str">
        <f t="shared" si="11"/>
        <v>INCLUDED</v>
      </c>
      <c r="O71" s="739">
        <f t="shared" si="13"/>
        <v>0</v>
      </c>
      <c r="P71" s="739">
        <f t="shared" si="14"/>
        <v>0</v>
      </c>
      <c r="Q71" s="739">
        <f>Discount!$H$36</f>
        <v>0</v>
      </c>
      <c r="R71" s="740">
        <f t="shared" si="15"/>
        <v>0</v>
      </c>
      <c r="S71" s="740">
        <f t="shared" si="16"/>
        <v>0</v>
      </c>
      <c r="T71" s="741">
        <f t="shared" si="12"/>
        <v>0</v>
      </c>
    </row>
    <row r="72" spans="1:20" ht="31.5">
      <c r="A72" s="754">
        <v>55</v>
      </c>
      <c r="B72" s="526">
        <v>7000018805</v>
      </c>
      <c r="C72" s="526">
        <v>640</v>
      </c>
      <c r="D72" s="526" t="s">
        <v>550</v>
      </c>
      <c r="E72" s="526">
        <v>1000014198</v>
      </c>
      <c r="F72" s="526">
        <v>85353090</v>
      </c>
      <c r="G72" s="749"/>
      <c r="H72" s="526">
        <v>18</v>
      </c>
      <c r="I72" s="540"/>
      <c r="J72" s="522" t="s">
        <v>509</v>
      </c>
      <c r="K72" s="526" t="s">
        <v>475</v>
      </c>
      <c r="L72" s="526">
        <v>1</v>
      </c>
      <c r="M72" s="750"/>
      <c r="N72" s="528" t="str">
        <f t="shared" si="11"/>
        <v>INCLUDED</v>
      </c>
      <c r="O72" s="739">
        <f t="shared" si="13"/>
        <v>0</v>
      </c>
      <c r="P72" s="739">
        <f t="shared" si="14"/>
        <v>0</v>
      </c>
      <c r="Q72" s="739">
        <f>Discount!$H$36</f>
        <v>0</v>
      </c>
      <c r="R72" s="740">
        <f t="shared" si="15"/>
        <v>0</v>
      </c>
      <c r="S72" s="740">
        <f t="shared" si="16"/>
        <v>0</v>
      </c>
      <c r="T72" s="741">
        <f t="shared" si="12"/>
        <v>0</v>
      </c>
    </row>
    <row r="73" spans="1:20" ht="31.5">
      <c r="A73" s="754">
        <v>56</v>
      </c>
      <c r="B73" s="526">
        <v>7000018805</v>
      </c>
      <c r="C73" s="526">
        <v>650</v>
      </c>
      <c r="D73" s="526" t="s">
        <v>550</v>
      </c>
      <c r="E73" s="526">
        <v>1000037545</v>
      </c>
      <c r="F73" s="526">
        <v>85447090</v>
      </c>
      <c r="G73" s="749"/>
      <c r="H73" s="526">
        <v>18</v>
      </c>
      <c r="I73" s="540"/>
      <c r="J73" s="522" t="s">
        <v>562</v>
      </c>
      <c r="K73" s="526" t="s">
        <v>477</v>
      </c>
      <c r="L73" s="526">
        <v>0.5</v>
      </c>
      <c r="M73" s="750"/>
      <c r="N73" s="528" t="str">
        <f t="shared" si="11"/>
        <v>INCLUDED</v>
      </c>
      <c r="O73" s="739">
        <f t="shared" si="13"/>
        <v>0</v>
      </c>
      <c r="P73" s="739">
        <f t="shared" si="14"/>
        <v>0</v>
      </c>
      <c r="Q73" s="739">
        <f>Discount!$H$36</f>
        <v>0</v>
      </c>
      <c r="R73" s="740">
        <f t="shared" si="15"/>
        <v>0</v>
      </c>
      <c r="S73" s="740">
        <f t="shared" si="16"/>
        <v>0</v>
      </c>
      <c r="T73" s="741">
        <f t="shared" si="12"/>
        <v>0</v>
      </c>
    </row>
    <row r="74" spans="1:20" ht="31.5">
      <c r="A74" s="754">
        <v>57</v>
      </c>
      <c r="B74" s="526">
        <v>7000018805</v>
      </c>
      <c r="C74" s="526">
        <v>660</v>
      </c>
      <c r="D74" s="526" t="s">
        <v>550</v>
      </c>
      <c r="E74" s="526">
        <v>1000006437</v>
      </c>
      <c r="F74" s="526">
        <v>85446090</v>
      </c>
      <c r="G74" s="749"/>
      <c r="H74" s="526">
        <v>18</v>
      </c>
      <c r="I74" s="540"/>
      <c r="J74" s="522" t="s">
        <v>563</v>
      </c>
      <c r="K74" s="526" t="s">
        <v>476</v>
      </c>
      <c r="L74" s="526">
        <v>0.5</v>
      </c>
      <c r="M74" s="750"/>
      <c r="N74" s="528" t="str">
        <f t="shared" si="6"/>
        <v>INCLUDED</v>
      </c>
      <c r="O74" s="739">
        <f t="shared" si="7"/>
        <v>0</v>
      </c>
      <c r="P74" s="739">
        <f t="shared" si="8"/>
        <v>0</v>
      </c>
      <c r="Q74" s="739">
        <f>Discount!$H$36</f>
        <v>0</v>
      </c>
      <c r="R74" s="740">
        <f t="shared" si="9"/>
        <v>0</v>
      </c>
      <c r="S74" s="740">
        <f t="shared" si="10"/>
        <v>0</v>
      </c>
      <c r="T74" s="741">
        <f t="shared" si="1"/>
        <v>0</v>
      </c>
    </row>
    <row r="75" spans="1:20" s="738" customFormat="1" ht="33.75" customHeight="1">
      <c r="A75" s="720" t="s">
        <v>795</v>
      </c>
      <c r="B75" s="825" t="s">
        <v>564</v>
      </c>
      <c r="C75" s="825"/>
      <c r="D75" s="825"/>
      <c r="E75" s="722"/>
      <c r="F75" s="722"/>
      <c r="G75" s="722"/>
      <c r="H75" s="722"/>
      <c r="I75" s="722"/>
      <c r="J75" s="722"/>
      <c r="K75" s="722"/>
      <c r="L75" s="722"/>
      <c r="M75" s="722"/>
      <c r="N75" s="722"/>
    </row>
    <row r="76" spans="1:20" ht="31.5">
      <c r="A76" s="753">
        <v>1</v>
      </c>
      <c r="B76" s="526">
        <v>7000018777</v>
      </c>
      <c r="C76" s="526">
        <v>10</v>
      </c>
      <c r="D76" s="526" t="s">
        <v>565</v>
      </c>
      <c r="E76" s="526">
        <v>1000001571</v>
      </c>
      <c r="F76" s="526">
        <v>85359030</v>
      </c>
      <c r="G76" s="749"/>
      <c r="H76" s="526">
        <v>18</v>
      </c>
      <c r="I76" s="540"/>
      <c r="J76" s="522" t="s">
        <v>589</v>
      </c>
      <c r="K76" s="526" t="s">
        <v>590</v>
      </c>
      <c r="L76" s="526">
        <v>350</v>
      </c>
      <c r="M76" s="750"/>
      <c r="N76" s="528" t="str">
        <f t="shared" si="6"/>
        <v>INCLUDED</v>
      </c>
      <c r="O76" s="739">
        <f t="shared" si="7"/>
        <v>0</v>
      </c>
      <c r="P76" s="739">
        <f t="shared" si="8"/>
        <v>0</v>
      </c>
      <c r="Q76" s="739">
        <f>Discount!$H$36</f>
        <v>0</v>
      </c>
      <c r="R76" s="740">
        <f t="shared" si="9"/>
        <v>0</v>
      </c>
      <c r="S76" s="740">
        <f t="shared" si="10"/>
        <v>0</v>
      </c>
      <c r="T76" s="741">
        <f t="shared" si="1"/>
        <v>0</v>
      </c>
    </row>
    <row r="77" spans="1:20" ht="31.5">
      <c r="A77" s="753">
        <v>2</v>
      </c>
      <c r="B77" s="526">
        <v>7000018777</v>
      </c>
      <c r="C77" s="526">
        <v>20</v>
      </c>
      <c r="D77" s="526" t="s">
        <v>565</v>
      </c>
      <c r="E77" s="526">
        <v>1000032764</v>
      </c>
      <c r="F77" s="526">
        <v>85389000</v>
      </c>
      <c r="G77" s="749"/>
      <c r="H77" s="526">
        <v>18</v>
      </c>
      <c r="I77" s="540"/>
      <c r="J77" s="522" t="s">
        <v>591</v>
      </c>
      <c r="K77" s="526" t="s">
        <v>476</v>
      </c>
      <c r="L77" s="526">
        <v>6</v>
      </c>
      <c r="M77" s="750"/>
      <c r="N77" s="528" t="str">
        <f t="shared" si="6"/>
        <v>INCLUDED</v>
      </c>
      <c r="O77" s="739">
        <f t="shared" si="7"/>
        <v>0</v>
      </c>
      <c r="P77" s="739">
        <f t="shared" si="8"/>
        <v>0</v>
      </c>
      <c r="Q77" s="739">
        <f>Discount!$H$36</f>
        <v>0</v>
      </c>
      <c r="R77" s="740">
        <f t="shared" si="9"/>
        <v>0</v>
      </c>
      <c r="S77" s="740">
        <f t="shared" si="10"/>
        <v>0</v>
      </c>
      <c r="T77" s="741">
        <f t="shared" si="1"/>
        <v>0</v>
      </c>
    </row>
    <row r="78" spans="1:20" ht="31.5">
      <c r="A78" s="755">
        <v>3</v>
      </c>
      <c r="B78" s="526">
        <v>7000018777</v>
      </c>
      <c r="C78" s="526">
        <v>30</v>
      </c>
      <c r="D78" s="526" t="s">
        <v>565</v>
      </c>
      <c r="E78" s="526">
        <v>1000001679</v>
      </c>
      <c r="F78" s="526">
        <v>85359030</v>
      </c>
      <c r="G78" s="749"/>
      <c r="H78" s="526">
        <v>18</v>
      </c>
      <c r="I78" s="540"/>
      <c r="J78" s="522" t="s">
        <v>592</v>
      </c>
      <c r="K78" s="526" t="s">
        <v>476</v>
      </c>
      <c r="L78" s="526">
        <v>2</v>
      </c>
      <c r="M78" s="750"/>
      <c r="N78" s="528" t="str">
        <f t="shared" ref="N78" si="17">IF(M78=0, "INCLUDED", IF(ISERROR(M78*L78), M78, M78*L78))</f>
        <v>INCLUDED</v>
      </c>
      <c r="O78" s="739">
        <f t="shared" ref="O78" si="18">IF(N78="Included",0,N78)</f>
        <v>0</v>
      </c>
      <c r="P78" s="739">
        <f t="shared" ref="P78" si="19">IF( I78="",H78*(IF(N78="Included",0,N78))/100,I78*(IF(N78="Included",0,N78)))</f>
        <v>0</v>
      </c>
      <c r="Q78" s="739">
        <f>Discount!$H$36</f>
        <v>0</v>
      </c>
      <c r="R78" s="740">
        <f t="shared" ref="R78" si="20">Q78*O78</f>
        <v>0</v>
      </c>
      <c r="S78" s="740">
        <f t="shared" ref="S78" si="21">IF(I78="",H78*R78/100,I78*R78)</f>
        <v>0</v>
      </c>
      <c r="T78" s="741">
        <f t="shared" ref="T78" si="22">M78*L78</f>
        <v>0</v>
      </c>
    </row>
    <row r="79" spans="1:20" ht="31.5">
      <c r="A79" s="755">
        <v>4</v>
      </c>
      <c r="B79" s="526">
        <v>7000018777</v>
      </c>
      <c r="C79" s="526">
        <v>40</v>
      </c>
      <c r="D79" s="526" t="s">
        <v>565</v>
      </c>
      <c r="E79" s="526">
        <v>1000032783</v>
      </c>
      <c r="F79" s="526">
        <v>85359030</v>
      </c>
      <c r="G79" s="749"/>
      <c r="H79" s="526">
        <v>18</v>
      </c>
      <c r="I79" s="540"/>
      <c r="J79" s="522" t="s">
        <v>593</v>
      </c>
      <c r="K79" s="526" t="s">
        <v>476</v>
      </c>
      <c r="L79" s="526">
        <v>2</v>
      </c>
      <c r="M79" s="750"/>
      <c r="N79" s="528" t="str">
        <f t="shared" si="6"/>
        <v>INCLUDED</v>
      </c>
      <c r="O79" s="739">
        <f t="shared" si="7"/>
        <v>0</v>
      </c>
      <c r="P79" s="739">
        <f t="shared" si="8"/>
        <v>0</v>
      </c>
      <c r="Q79" s="739">
        <f>Discount!$H$36</f>
        <v>0</v>
      </c>
      <c r="R79" s="740">
        <f t="shared" si="9"/>
        <v>0</v>
      </c>
      <c r="S79" s="740">
        <f t="shared" si="10"/>
        <v>0</v>
      </c>
      <c r="T79" s="741">
        <f t="shared" si="1"/>
        <v>0</v>
      </c>
    </row>
    <row r="80" spans="1:20" ht="31.5">
      <c r="A80" s="755">
        <v>5</v>
      </c>
      <c r="B80" s="526">
        <v>7000018777</v>
      </c>
      <c r="C80" s="526">
        <v>50</v>
      </c>
      <c r="D80" s="526" t="s">
        <v>566</v>
      </c>
      <c r="E80" s="526">
        <v>1000001772</v>
      </c>
      <c r="F80" s="526">
        <v>85359090</v>
      </c>
      <c r="G80" s="749"/>
      <c r="H80" s="526">
        <v>18</v>
      </c>
      <c r="I80" s="540"/>
      <c r="J80" s="522" t="s">
        <v>594</v>
      </c>
      <c r="K80" s="526" t="s">
        <v>475</v>
      </c>
      <c r="L80" s="526">
        <v>6</v>
      </c>
      <c r="M80" s="750"/>
      <c r="N80" s="528" t="str">
        <f t="shared" si="6"/>
        <v>INCLUDED</v>
      </c>
      <c r="O80" s="739">
        <f t="shared" si="7"/>
        <v>0</v>
      </c>
      <c r="P80" s="739">
        <f t="shared" si="8"/>
        <v>0</v>
      </c>
      <c r="Q80" s="739">
        <f>Discount!$H$36</f>
        <v>0</v>
      </c>
      <c r="R80" s="740">
        <f t="shared" si="9"/>
        <v>0</v>
      </c>
      <c r="S80" s="740">
        <f t="shared" si="10"/>
        <v>0</v>
      </c>
      <c r="T80" s="741">
        <f t="shared" si="1"/>
        <v>0</v>
      </c>
    </row>
    <row r="81" spans="1:20" ht="31.5">
      <c r="A81" s="755">
        <v>6</v>
      </c>
      <c r="B81" s="526">
        <v>7000018777</v>
      </c>
      <c r="C81" s="526">
        <v>60</v>
      </c>
      <c r="D81" s="526" t="s">
        <v>566</v>
      </c>
      <c r="E81" s="526">
        <v>1000020417</v>
      </c>
      <c r="F81" s="526">
        <v>85354010</v>
      </c>
      <c r="G81" s="749"/>
      <c r="H81" s="526">
        <v>18</v>
      </c>
      <c r="I81" s="540"/>
      <c r="J81" s="522" t="s">
        <v>595</v>
      </c>
      <c r="K81" s="526" t="s">
        <v>475</v>
      </c>
      <c r="L81" s="526">
        <v>6</v>
      </c>
      <c r="M81" s="750"/>
      <c r="N81" s="528" t="str">
        <f t="shared" si="6"/>
        <v>INCLUDED</v>
      </c>
      <c r="O81" s="739">
        <f t="shared" si="7"/>
        <v>0</v>
      </c>
      <c r="P81" s="739">
        <f t="shared" si="8"/>
        <v>0</v>
      </c>
      <c r="Q81" s="739">
        <f>Discount!$H$36</f>
        <v>0</v>
      </c>
      <c r="R81" s="740">
        <f t="shared" si="9"/>
        <v>0</v>
      </c>
      <c r="S81" s="740">
        <f t="shared" si="10"/>
        <v>0</v>
      </c>
      <c r="T81" s="741">
        <f t="shared" si="1"/>
        <v>0</v>
      </c>
    </row>
    <row r="82" spans="1:20" ht="31.5">
      <c r="A82" s="755">
        <v>7</v>
      </c>
      <c r="B82" s="526">
        <v>7000018777</v>
      </c>
      <c r="C82" s="526">
        <v>70</v>
      </c>
      <c r="D82" s="526" t="s">
        <v>566</v>
      </c>
      <c r="E82" s="526">
        <v>1000001695</v>
      </c>
      <c r="F82" s="526">
        <v>85462040</v>
      </c>
      <c r="G82" s="749"/>
      <c r="H82" s="526">
        <v>18</v>
      </c>
      <c r="I82" s="540"/>
      <c r="J82" s="522" t="s">
        <v>596</v>
      </c>
      <c r="K82" s="526" t="s">
        <v>475</v>
      </c>
      <c r="L82" s="526">
        <v>6</v>
      </c>
      <c r="M82" s="750"/>
      <c r="N82" s="528" t="str">
        <f t="shared" si="6"/>
        <v>INCLUDED</v>
      </c>
      <c r="O82" s="739">
        <f t="shared" si="7"/>
        <v>0</v>
      </c>
      <c r="P82" s="739">
        <f t="shared" si="8"/>
        <v>0</v>
      </c>
      <c r="Q82" s="739">
        <f>Discount!$H$36</f>
        <v>0</v>
      </c>
      <c r="R82" s="740">
        <f t="shared" si="9"/>
        <v>0</v>
      </c>
      <c r="S82" s="740">
        <f t="shared" si="10"/>
        <v>0</v>
      </c>
      <c r="T82" s="741">
        <f t="shared" si="1"/>
        <v>0</v>
      </c>
    </row>
    <row r="83" spans="1:20" ht="31.5">
      <c r="A83" s="755">
        <v>8</v>
      </c>
      <c r="B83" s="526">
        <v>7000018777</v>
      </c>
      <c r="C83" s="526">
        <v>80</v>
      </c>
      <c r="D83" s="526" t="s">
        <v>566</v>
      </c>
      <c r="E83" s="526">
        <v>1000001694</v>
      </c>
      <c r="F83" s="526">
        <v>85462040</v>
      </c>
      <c r="G83" s="749"/>
      <c r="H83" s="526">
        <v>18</v>
      </c>
      <c r="I83" s="540"/>
      <c r="J83" s="522" t="s">
        <v>597</v>
      </c>
      <c r="K83" s="526" t="s">
        <v>475</v>
      </c>
      <c r="L83" s="526">
        <v>6</v>
      </c>
      <c r="M83" s="750"/>
      <c r="N83" s="528" t="str">
        <f t="shared" si="6"/>
        <v>INCLUDED</v>
      </c>
      <c r="O83" s="739">
        <f t="shared" si="7"/>
        <v>0</v>
      </c>
      <c r="P83" s="739">
        <f t="shared" si="8"/>
        <v>0</v>
      </c>
      <c r="Q83" s="739">
        <f>Discount!$H$36</f>
        <v>0</v>
      </c>
      <c r="R83" s="740">
        <f t="shared" si="9"/>
        <v>0</v>
      </c>
      <c r="S83" s="740">
        <f t="shared" si="10"/>
        <v>0</v>
      </c>
      <c r="T83" s="741">
        <f t="shared" si="1"/>
        <v>0</v>
      </c>
    </row>
    <row r="84" spans="1:20" ht="31.5">
      <c r="A84" s="755">
        <v>9</v>
      </c>
      <c r="B84" s="526">
        <v>7000018777</v>
      </c>
      <c r="C84" s="526">
        <v>90</v>
      </c>
      <c r="D84" s="526" t="s">
        <v>567</v>
      </c>
      <c r="E84" s="526">
        <v>1000011246</v>
      </c>
      <c r="F84" s="526">
        <v>72169990</v>
      </c>
      <c r="G84" s="749"/>
      <c r="H84" s="526">
        <v>18</v>
      </c>
      <c r="I84" s="540"/>
      <c r="J84" s="522" t="s">
        <v>598</v>
      </c>
      <c r="K84" s="526" t="s">
        <v>476</v>
      </c>
      <c r="L84" s="526">
        <v>2</v>
      </c>
      <c r="M84" s="750"/>
      <c r="N84" s="528" t="str">
        <f t="shared" si="6"/>
        <v>INCLUDED</v>
      </c>
      <c r="O84" s="739">
        <f t="shared" si="7"/>
        <v>0</v>
      </c>
      <c r="P84" s="739">
        <f t="shared" si="8"/>
        <v>0</v>
      </c>
      <c r="Q84" s="739">
        <f>Discount!$H$36</f>
        <v>0</v>
      </c>
      <c r="R84" s="740">
        <f t="shared" si="9"/>
        <v>0</v>
      </c>
      <c r="S84" s="740">
        <f t="shared" si="10"/>
        <v>0</v>
      </c>
      <c r="T84" s="741">
        <f t="shared" si="1"/>
        <v>0</v>
      </c>
    </row>
    <row r="85" spans="1:20">
      <c r="A85" s="755">
        <v>10</v>
      </c>
      <c r="B85" s="526">
        <v>7000018777</v>
      </c>
      <c r="C85" s="526">
        <v>100</v>
      </c>
      <c r="D85" s="526" t="s">
        <v>568</v>
      </c>
      <c r="E85" s="526">
        <v>1000032055</v>
      </c>
      <c r="F85" s="526">
        <v>72159090</v>
      </c>
      <c r="G85" s="749"/>
      <c r="H85" s="526">
        <v>18</v>
      </c>
      <c r="I85" s="540"/>
      <c r="J85" s="522" t="s">
        <v>599</v>
      </c>
      <c r="K85" s="526" t="s">
        <v>477</v>
      </c>
      <c r="L85" s="526">
        <v>1</v>
      </c>
      <c r="M85" s="750"/>
      <c r="N85" s="528" t="str">
        <f t="shared" si="6"/>
        <v>INCLUDED</v>
      </c>
      <c r="O85" s="739">
        <f t="shared" si="7"/>
        <v>0</v>
      </c>
      <c r="P85" s="739">
        <f t="shared" si="8"/>
        <v>0</v>
      </c>
      <c r="Q85" s="739">
        <f>Discount!$H$36</f>
        <v>0</v>
      </c>
      <c r="R85" s="740">
        <f t="shared" si="9"/>
        <v>0</v>
      </c>
      <c r="S85" s="740">
        <f t="shared" si="10"/>
        <v>0</v>
      </c>
      <c r="T85" s="741">
        <f t="shared" si="1"/>
        <v>0</v>
      </c>
    </row>
    <row r="86" spans="1:20" ht="31.5">
      <c r="A86" s="755">
        <v>11</v>
      </c>
      <c r="B86" s="526">
        <v>7000018777</v>
      </c>
      <c r="C86" s="526">
        <v>110</v>
      </c>
      <c r="D86" s="526" t="s">
        <v>569</v>
      </c>
      <c r="E86" s="526">
        <v>1000001167</v>
      </c>
      <c r="F86" s="526">
        <v>85371000</v>
      </c>
      <c r="G86" s="749"/>
      <c r="H86" s="526">
        <v>18</v>
      </c>
      <c r="I86" s="540"/>
      <c r="J86" s="522" t="s">
        <v>600</v>
      </c>
      <c r="K86" s="526" t="s">
        <v>476</v>
      </c>
      <c r="L86" s="526">
        <v>1</v>
      </c>
      <c r="M86" s="750"/>
      <c r="N86" s="528" t="str">
        <f t="shared" si="6"/>
        <v>INCLUDED</v>
      </c>
      <c r="O86" s="739">
        <f t="shared" si="7"/>
        <v>0</v>
      </c>
      <c r="P86" s="739">
        <f t="shared" si="8"/>
        <v>0</v>
      </c>
      <c r="Q86" s="739">
        <f>Discount!$H$36</f>
        <v>0</v>
      </c>
      <c r="R86" s="740">
        <f t="shared" si="9"/>
        <v>0</v>
      </c>
      <c r="S86" s="740">
        <f t="shared" si="10"/>
        <v>0</v>
      </c>
      <c r="T86" s="741">
        <f t="shared" si="1"/>
        <v>0</v>
      </c>
    </row>
    <row r="87" spans="1:20" ht="31.5">
      <c r="A87" s="755">
        <v>12</v>
      </c>
      <c r="B87" s="526">
        <v>7000018777</v>
      </c>
      <c r="C87" s="526">
        <v>120</v>
      </c>
      <c r="D87" s="526" t="s">
        <v>569</v>
      </c>
      <c r="E87" s="526">
        <v>1000001330</v>
      </c>
      <c r="F87" s="526">
        <v>85371000</v>
      </c>
      <c r="G87" s="749"/>
      <c r="H87" s="526">
        <v>18</v>
      </c>
      <c r="I87" s="540"/>
      <c r="J87" s="522" t="s">
        <v>601</v>
      </c>
      <c r="K87" s="526" t="s">
        <v>475</v>
      </c>
      <c r="L87" s="526">
        <v>2</v>
      </c>
      <c r="M87" s="750"/>
      <c r="N87" s="528" t="str">
        <f t="shared" si="6"/>
        <v>INCLUDED</v>
      </c>
      <c r="O87" s="739">
        <f t="shared" si="7"/>
        <v>0</v>
      </c>
      <c r="P87" s="739">
        <f t="shared" si="8"/>
        <v>0</v>
      </c>
      <c r="Q87" s="739">
        <f>Discount!$H$36</f>
        <v>0</v>
      </c>
      <c r="R87" s="740">
        <f t="shared" si="9"/>
        <v>0</v>
      </c>
      <c r="S87" s="740">
        <f t="shared" si="10"/>
        <v>0</v>
      </c>
      <c r="T87" s="741">
        <f t="shared" si="1"/>
        <v>0</v>
      </c>
    </row>
    <row r="88" spans="1:20" ht="31.5">
      <c r="A88" s="755">
        <v>13</v>
      </c>
      <c r="B88" s="526">
        <v>7000018777</v>
      </c>
      <c r="C88" s="526">
        <v>130</v>
      </c>
      <c r="D88" s="526" t="s">
        <v>569</v>
      </c>
      <c r="E88" s="526">
        <v>1000001170</v>
      </c>
      <c r="F88" s="526">
        <v>85371000</v>
      </c>
      <c r="G88" s="749"/>
      <c r="H88" s="526">
        <v>18</v>
      </c>
      <c r="I88" s="540"/>
      <c r="J88" s="522" t="s">
        <v>602</v>
      </c>
      <c r="K88" s="526" t="s">
        <v>475</v>
      </c>
      <c r="L88" s="526">
        <v>2</v>
      </c>
      <c r="M88" s="750"/>
      <c r="N88" s="528" t="str">
        <f t="shared" si="6"/>
        <v>INCLUDED</v>
      </c>
      <c r="O88" s="739">
        <f t="shared" si="7"/>
        <v>0</v>
      </c>
      <c r="P88" s="739">
        <f t="shared" si="8"/>
        <v>0</v>
      </c>
      <c r="Q88" s="739">
        <f>Discount!$H$36</f>
        <v>0</v>
      </c>
      <c r="R88" s="740">
        <f t="shared" si="9"/>
        <v>0</v>
      </c>
      <c r="S88" s="740">
        <f t="shared" si="10"/>
        <v>0</v>
      </c>
      <c r="T88" s="741">
        <f t="shared" si="1"/>
        <v>0</v>
      </c>
    </row>
    <row r="89" spans="1:20">
      <c r="A89" s="755">
        <v>14</v>
      </c>
      <c r="B89" s="526">
        <v>7000018777</v>
      </c>
      <c r="C89" s="526">
        <v>140</v>
      </c>
      <c r="D89" s="526" t="s">
        <v>570</v>
      </c>
      <c r="E89" s="526">
        <v>1000001333</v>
      </c>
      <c r="F89" s="526">
        <v>85371000</v>
      </c>
      <c r="G89" s="749"/>
      <c r="H89" s="526">
        <v>18</v>
      </c>
      <c r="I89" s="540"/>
      <c r="J89" s="522" t="s">
        <v>603</v>
      </c>
      <c r="K89" s="526" t="s">
        <v>475</v>
      </c>
      <c r="L89" s="526">
        <v>2</v>
      </c>
      <c r="M89" s="750"/>
      <c r="N89" s="528" t="str">
        <f t="shared" si="6"/>
        <v>INCLUDED</v>
      </c>
      <c r="O89" s="739">
        <f t="shared" ref="O89:O103" si="23">IF(N89="Included",0,N89)</f>
        <v>0</v>
      </c>
      <c r="P89" s="739">
        <f t="shared" ref="P89:P103" si="24">IF( I89="",H89*(IF(N89="Included",0,N89))/100,I89*(IF(N89="Included",0,N89)))</f>
        <v>0</v>
      </c>
      <c r="Q89" s="739">
        <f>Discount!$H$36</f>
        <v>0</v>
      </c>
      <c r="R89" s="740">
        <f t="shared" ref="R89:R103" si="25">Q89*O89</f>
        <v>0</v>
      </c>
      <c r="S89" s="740">
        <f t="shared" ref="S89:S103" si="26">IF(I89="",H89*R89/100,I89*R89)</f>
        <v>0</v>
      </c>
      <c r="T89" s="741">
        <f t="shared" si="1"/>
        <v>0</v>
      </c>
    </row>
    <row r="90" spans="1:20" ht="31.5">
      <c r="A90" s="755">
        <v>15</v>
      </c>
      <c r="B90" s="526">
        <v>7000018777</v>
      </c>
      <c r="C90" s="526">
        <v>150</v>
      </c>
      <c r="D90" s="526" t="s">
        <v>571</v>
      </c>
      <c r="E90" s="526">
        <v>1000001567</v>
      </c>
      <c r="F90" s="526">
        <v>85176210</v>
      </c>
      <c r="G90" s="749"/>
      <c r="H90" s="526">
        <v>18</v>
      </c>
      <c r="I90" s="540"/>
      <c r="J90" s="522" t="s">
        <v>604</v>
      </c>
      <c r="K90" s="526" t="s">
        <v>475</v>
      </c>
      <c r="L90" s="526">
        <v>2</v>
      </c>
      <c r="M90" s="750"/>
      <c r="N90" s="528" t="str">
        <f t="shared" si="6"/>
        <v>INCLUDED</v>
      </c>
      <c r="O90" s="739">
        <f t="shared" si="23"/>
        <v>0</v>
      </c>
      <c r="P90" s="739">
        <f t="shared" si="24"/>
        <v>0</v>
      </c>
      <c r="Q90" s="739">
        <f>Discount!$H$36</f>
        <v>0</v>
      </c>
      <c r="R90" s="740">
        <f t="shared" si="25"/>
        <v>0</v>
      </c>
      <c r="S90" s="740">
        <f t="shared" si="26"/>
        <v>0</v>
      </c>
      <c r="T90" s="741">
        <f t="shared" si="1"/>
        <v>0</v>
      </c>
    </row>
    <row r="91" spans="1:20" ht="31.5">
      <c r="A91" s="755">
        <v>16</v>
      </c>
      <c r="B91" s="526">
        <v>7000018777</v>
      </c>
      <c r="C91" s="526">
        <v>160</v>
      </c>
      <c r="D91" s="526" t="s">
        <v>571</v>
      </c>
      <c r="E91" s="526">
        <v>1000010014</v>
      </c>
      <c r="F91" s="526">
        <v>85176210</v>
      </c>
      <c r="G91" s="749"/>
      <c r="H91" s="526">
        <v>18</v>
      </c>
      <c r="I91" s="540"/>
      <c r="J91" s="522" t="s">
        <v>605</v>
      </c>
      <c r="K91" s="526" t="s">
        <v>476</v>
      </c>
      <c r="L91" s="526">
        <v>1</v>
      </c>
      <c r="M91" s="750"/>
      <c r="N91" s="528" t="str">
        <f t="shared" si="6"/>
        <v>INCLUDED</v>
      </c>
      <c r="O91" s="739">
        <f t="shared" si="23"/>
        <v>0</v>
      </c>
      <c r="P91" s="739">
        <f t="shared" si="24"/>
        <v>0</v>
      </c>
      <c r="Q91" s="739">
        <f>Discount!$H$36</f>
        <v>0</v>
      </c>
      <c r="R91" s="740">
        <f t="shared" si="25"/>
        <v>0</v>
      </c>
      <c r="S91" s="740">
        <f t="shared" si="26"/>
        <v>0</v>
      </c>
      <c r="T91" s="741">
        <f t="shared" si="1"/>
        <v>0</v>
      </c>
    </row>
    <row r="92" spans="1:20" ht="31.5">
      <c r="A92" s="755">
        <v>17</v>
      </c>
      <c r="B92" s="526">
        <v>7000018777</v>
      </c>
      <c r="C92" s="526">
        <v>170</v>
      </c>
      <c r="D92" s="526" t="s">
        <v>571</v>
      </c>
      <c r="E92" s="526">
        <v>1000000046</v>
      </c>
      <c r="F92" s="526">
        <v>85176210</v>
      </c>
      <c r="G92" s="749"/>
      <c r="H92" s="526">
        <v>18</v>
      </c>
      <c r="I92" s="540"/>
      <c r="J92" s="522" t="s">
        <v>606</v>
      </c>
      <c r="K92" s="526" t="s">
        <v>475</v>
      </c>
      <c r="L92" s="526">
        <v>2</v>
      </c>
      <c r="M92" s="750"/>
      <c r="N92" s="528" t="str">
        <f t="shared" si="6"/>
        <v>INCLUDED</v>
      </c>
      <c r="O92" s="739">
        <f t="shared" si="23"/>
        <v>0</v>
      </c>
      <c r="P92" s="739">
        <f t="shared" si="24"/>
        <v>0</v>
      </c>
      <c r="Q92" s="739">
        <f>Discount!$H$36</f>
        <v>0</v>
      </c>
      <c r="R92" s="740">
        <f t="shared" si="25"/>
        <v>0</v>
      </c>
      <c r="S92" s="740">
        <f t="shared" si="26"/>
        <v>0</v>
      </c>
      <c r="T92" s="741">
        <f t="shared" si="1"/>
        <v>0</v>
      </c>
    </row>
    <row r="93" spans="1:20" ht="31.5">
      <c r="A93" s="755">
        <v>18</v>
      </c>
      <c r="B93" s="526">
        <v>7000018777</v>
      </c>
      <c r="C93" s="526">
        <v>180</v>
      </c>
      <c r="D93" s="526" t="s">
        <v>571</v>
      </c>
      <c r="E93" s="526">
        <v>1000017887</v>
      </c>
      <c r="F93" s="526">
        <v>85176210</v>
      </c>
      <c r="G93" s="749"/>
      <c r="H93" s="526">
        <v>18</v>
      </c>
      <c r="I93" s="540"/>
      <c r="J93" s="522" t="s">
        <v>607</v>
      </c>
      <c r="K93" s="526" t="s">
        <v>475</v>
      </c>
      <c r="L93" s="526">
        <v>2</v>
      </c>
      <c r="M93" s="750"/>
      <c r="N93" s="528" t="str">
        <f t="shared" si="6"/>
        <v>INCLUDED</v>
      </c>
      <c r="O93" s="739">
        <f t="shared" si="23"/>
        <v>0</v>
      </c>
      <c r="P93" s="739">
        <f t="shared" si="24"/>
        <v>0</v>
      </c>
      <c r="Q93" s="739">
        <f>Discount!$H$36</f>
        <v>0</v>
      </c>
      <c r="R93" s="740">
        <f t="shared" si="25"/>
        <v>0</v>
      </c>
      <c r="S93" s="740">
        <f t="shared" si="26"/>
        <v>0</v>
      </c>
      <c r="T93" s="741">
        <f t="shared" si="1"/>
        <v>0</v>
      </c>
    </row>
    <row r="94" spans="1:20" ht="31.5">
      <c r="A94" s="755">
        <v>19</v>
      </c>
      <c r="B94" s="526">
        <v>7000018777</v>
      </c>
      <c r="C94" s="526">
        <v>190</v>
      </c>
      <c r="D94" s="526" t="s">
        <v>571</v>
      </c>
      <c r="E94" s="526">
        <v>1000010638</v>
      </c>
      <c r="F94" s="526">
        <v>85176210</v>
      </c>
      <c r="G94" s="749"/>
      <c r="H94" s="526">
        <v>18</v>
      </c>
      <c r="I94" s="540"/>
      <c r="J94" s="522" t="s">
        <v>608</v>
      </c>
      <c r="K94" s="526" t="s">
        <v>475</v>
      </c>
      <c r="L94" s="526">
        <v>2</v>
      </c>
      <c r="M94" s="750"/>
      <c r="N94" s="528" t="str">
        <f t="shared" si="6"/>
        <v>INCLUDED</v>
      </c>
      <c r="O94" s="739">
        <f t="shared" si="23"/>
        <v>0</v>
      </c>
      <c r="P94" s="739">
        <f t="shared" si="24"/>
        <v>0</v>
      </c>
      <c r="Q94" s="739">
        <f>Discount!$H$36</f>
        <v>0</v>
      </c>
      <c r="R94" s="740">
        <f t="shared" si="25"/>
        <v>0</v>
      </c>
      <c r="S94" s="740">
        <f t="shared" si="26"/>
        <v>0</v>
      </c>
      <c r="T94" s="741">
        <f t="shared" si="1"/>
        <v>0</v>
      </c>
    </row>
    <row r="95" spans="1:20" ht="31.5">
      <c r="A95" s="755">
        <v>20</v>
      </c>
      <c r="B95" s="526">
        <v>7000018777</v>
      </c>
      <c r="C95" s="526">
        <v>200</v>
      </c>
      <c r="D95" s="526" t="s">
        <v>571</v>
      </c>
      <c r="E95" s="526">
        <v>1000001104</v>
      </c>
      <c r="F95" s="526">
        <v>85176210</v>
      </c>
      <c r="G95" s="749"/>
      <c r="H95" s="526">
        <v>18</v>
      </c>
      <c r="I95" s="540"/>
      <c r="J95" s="522" t="s">
        <v>609</v>
      </c>
      <c r="K95" s="526" t="s">
        <v>475</v>
      </c>
      <c r="L95" s="526">
        <v>1</v>
      </c>
      <c r="M95" s="750"/>
      <c r="N95" s="528" t="str">
        <f t="shared" si="6"/>
        <v>INCLUDED</v>
      </c>
      <c r="O95" s="739">
        <f t="shared" si="23"/>
        <v>0</v>
      </c>
      <c r="P95" s="739">
        <f t="shared" si="24"/>
        <v>0</v>
      </c>
      <c r="Q95" s="739">
        <f>Discount!$H$36</f>
        <v>0</v>
      </c>
      <c r="R95" s="740">
        <f t="shared" si="25"/>
        <v>0</v>
      </c>
      <c r="S95" s="740">
        <f t="shared" si="26"/>
        <v>0</v>
      </c>
      <c r="T95" s="741">
        <f t="shared" si="1"/>
        <v>0</v>
      </c>
    </row>
    <row r="96" spans="1:20" ht="31.5">
      <c r="A96" s="755">
        <v>21</v>
      </c>
      <c r="B96" s="526">
        <v>7000018777</v>
      </c>
      <c r="C96" s="526">
        <v>210</v>
      </c>
      <c r="D96" s="526" t="s">
        <v>571</v>
      </c>
      <c r="E96" s="526">
        <v>1000025769</v>
      </c>
      <c r="F96" s="526">
        <v>85176210</v>
      </c>
      <c r="G96" s="749"/>
      <c r="H96" s="526">
        <v>18</v>
      </c>
      <c r="I96" s="540"/>
      <c r="J96" s="522" t="s">
        <v>610</v>
      </c>
      <c r="K96" s="526" t="s">
        <v>476</v>
      </c>
      <c r="L96" s="526">
        <v>1</v>
      </c>
      <c r="M96" s="750"/>
      <c r="N96" s="528" t="str">
        <f t="shared" si="6"/>
        <v>INCLUDED</v>
      </c>
      <c r="O96" s="739">
        <f t="shared" si="23"/>
        <v>0</v>
      </c>
      <c r="P96" s="739">
        <f t="shared" si="24"/>
        <v>0</v>
      </c>
      <c r="Q96" s="739">
        <f>Discount!$H$36</f>
        <v>0</v>
      </c>
      <c r="R96" s="740">
        <f t="shared" si="25"/>
        <v>0</v>
      </c>
      <c r="S96" s="740">
        <f t="shared" si="26"/>
        <v>0</v>
      </c>
      <c r="T96" s="741">
        <f t="shared" si="1"/>
        <v>0</v>
      </c>
    </row>
    <row r="97" spans="1:20" ht="31.5">
      <c r="A97" s="755">
        <v>22</v>
      </c>
      <c r="B97" s="526">
        <v>7000018777</v>
      </c>
      <c r="C97" s="526">
        <v>220</v>
      </c>
      <c r="D97" s="526" t="s">
        <v>571</v>
      </c>
      <c r="E97" s="526">
        <v>1000036908</v>
      </c>
      <c r="F97" s="526">
        <v>85446020</v>
      </c>
      <c r="G97" s="749"/>
      <c r="H97" s="526">
        <v>18</v>
      </c>
      <c r="I97" s="540"/>
      <c r="J97" s="522" t="s">
        <v>611</v>
      </c>
      <c r="K97" s="526" t="s">
        <v>477</v>
      </c>
      <c r="L97" s="526">
        <v>1</v>
      </c>
      <c r="M97" s="750"/>
      <c r="N97" s="528" t="str">
        <f t="shared" si="6"/>
        <v>INCLUDED</v>
      </c>
      <c r="O97" s="739">
        <f t="shared" si="23"/>
        <v>0</v>
      </c>
      <c r="P97" s="739">
        <f t="shared" si="24"/>
        <v>0</v>
      </c>
      <c r="Q97" s="739">
        <f>Discount!$H$36</f>
        <v>0</v>
      </c>
      <c r="R97" s="740">
        <f t="shared" si="25"/>
        <v>0</v>
      </c>
      <c r="S97" s="740">
        <f t="shared" si="26"/>
        <v>0</v>
      </c>
      <c r="T97" s="741">
        <f t="shared" si="1"/>
        <v>0</v>
      </c>
    </row>
    <row r="98" spans="1:20" ht="31.5">
      <c r="A98" s="755">
        <v>23</v>
      </c>
      <c r="B98" s="526">
        <v>7000018777</v>
      </c>
      <c r="C98" s="526">
        <v>230</v>
      </c>
      <c r="D98" s="526" t="s">
        <v>572</v>
      </c>
      <c r="E98" s="526">
        <v>1000036908</v>
      </c>
      <c r="F98" s="526">
        <v>85446020</v>
      </c>
      <c r="G98" s="749"/>
      <c r="H98" s="526">
        <v>18</v>
      </c>
      <c r="I98" s="540"/>
      <c r="J98" s="522" t="s">
        <v>611</v>
      </c>
      <c r="K98" s="526" t="s">
        <v>477</v>
      </c>
      <c r="L98" s="526">
        <v>1</v>
      </c>
      <c r="M98" s="750"/>
      <c r="N98" s="528" t="str">
        <f t="shared" si="6"/>
        <v>INCLUDED</v>
      </c>
      <c r="O98" s="739">
        <f t="shared" si="23"/>
        <v>0</v>
      </c>
      <c r="P98" s="739">
        <f t="shared" si="24"/>
        <v>0</v>
      </c>
      <c r="Q98" s="739">
        <f>Discount!$H$36</f>
        <v>0</v>
      </c>
      <c r="R98" s="740">
        <f t="shared" si="25"/>
        <v>0</v>
      </c>
      <c r="S98" s="740">
        <f t="shared" si="26"/>
        <v>0</v>
      </c>
      <c r="T98" s="741">
        <f t="shared" si="1"/>
        <v>0</v>
      </c>
    </row>
    <row r="99" spans="1:20" ht="31.5">
      <c r="A99" s="755">
        <v>24</v>
      </c>
      <c r="B99" s="526">
        <v>7000018777</v>
      </c>
      <c r="C99" s="526">
        <v>240</v>
      </c>
      <c r="D99" s="526" t="s">
        <v>572</v>
      </c>
      <c r="E99" s="526">
        <v>1000025769</v>
      </c>
      <c r="F99" s="526">
        <v>85176210</v>
      </c>
      <c r="G99" s="749"/>
      <c r="H99" s="526">
        <v>18</v>
      </c>
      <c r="I99" s="540"/>
      <c r="J99" s="522" t="s">
        <v>610</v>
      </c>
      <c r="K99" s="526" t="s">
        <v>476</v>
      </c>
      <c r="L99" s="526">
        <v>1</v>
      </c>
      <c r="M99" s="750"/>
      <c r="N99" s="528" t="str">
        <f t="shared" si="6"/>
        <v>INCLUDED</v>
      </c>
      <c r="O99" s="739">
        <f t="shared" si="23"/>
        <v>0</v>
      </c>
      <c r="P99" s="739">
        <f t="shared" si="24"/>
        <v>0</v>
      </c>
      <c r="Q99" s="739">
        <f>Discount!$H$36</f>
        <v>0</v>
      </c>
      <c r="R99" s="740">
        <f t="shared" si="25"/>
        <v>0</v>
      </c>
      <c r="S99" s="740">
        <f t="shared" si="26"/>
        <v>0</v>
      </c>
      <c r="T99" s="741">
        <f t="shared" ref="T99:T107" si="27">M99*L99</f>
        <v>0</v>
      </c>
    </row>
    <row r="100" spans="1:20" ht="31.5">
      <c r="A100" s="755">
        <v>25</v>
      </c>
      <c r="B100" s="526">
        <v>7000018777</v>
      </c>
      <c r="C100" s="526">
        <v>250</v>
      </c>
      <c r="D100" s="526" t="s">
        <v>572</v>
      </c>
      <c r="E100" s="526">
        <v>1000001104</v>
      </c>
      <c r="F100" s="526">
        <v>85176210</v>
      </c>
      <c r="G100" s="749"/>
      <c r="H100" s="526">
        <v>18</v>
      </c>
      <c r="I100" s="540"/>
      <c r="J100" s="522" t="s">
        <v>609</v>
      </c>
      <c r="K100" s="526" t="s">
        <v>475</v>
      </c>
      <c r="L100" s="526">
        <v>1</v>
      </c>
      <c r="M100" s="750"/>
      <c r="N100" s="528" t="str">
        <f t="shared" si="6"/>
        <v>INCLUDED</v>
      </c>
      <c r="O100" s="739">
        <f t="shared" si="23"/>
        <v>0</v>
      </c>
      <c r="P100" s="739">
        <f t="shared" si="24"/>
        <v>0</v>
      </c>
      <c r="Q100" s="739">
        <f>Discount!$H$36</f>
        <v>0</v>
      </c>
      <c r="R100" s="740">
        <f t="shared" si="25"/>
        <v>0</v>
      </c>
      <c r="S100" s="740">
        <f t="shared" si="26"/>
        <v>0</v>
      </c>
      <c r="T100" s="741">
        <f t="shared" si="27"/>
        <v>0</v>
      </c>
    </row>
    <row r="101" spans="1:20" ht="31.5">
      <c r="A101" s="755">
        <v>26</v>
      </c>
      <c r="B101" s="526">
        <v>7000018777</v>
      </c>
      <c r="C101" s="526">
        <v>260</v>
      </c>
      <c r="D101" s="526" t="s">
        <v>572</v>
      </c>
      <c r="E101" s="526">
        <v>1000010638</v>
      </c>
      <c r="F101" s="526">
        <v>85176210</v>
      </c>
      <c r="G101" s="749"/>
      <c r="H101" s="526">
        <v>18</v>
      </c>
      <c r="I101" s="540"/>
      <c r="J101" s="522" t="s">
        <v>608</v>
      </c>
      <c r="K101" s="526" t="s">
        <v>475</v>
      </c>
      <c r="L101" s="526">
        <v>2</v>
      </c>
      <c r="M101" s="750"/>
      <c r="N101" s="528" t="str">
        <f t="shared" si="6"/>
        <v>INCLUDED</v>
      </c>
      <c r="O101" s="739">
        <f t="shared" si="23"/>
        <v>0</v>
      </c>
      <c r="P101" s="739">
        <f t="shared" si="24"/>
        <v>0</v>
      </c>
      <c r="Q101" s="739">
        <f>Discount!$H$36</f>
        <v>0</v>
      </c>
      <c r="R101" s="740">
        <f t="shared" si="25"/>
        <v>0</v>
      </c>
      <c r="S101" s="740">
        <f t="shared" si="26"/>
        <v>0</v>
      </c>
      <c r="T101" s="741">
        <f t="shared" si="27"/>
        <v>0</v>
      </c>
    </row>
    <row r="102" spans="1:20" ht="31.5">
      <c r="A102" s="755">
        <v>27</v>
      </c>
      <c r="B102" s="526">
        <v>7000018777</v>
      </c>
      <c r="C102" s="526">
        <v>270</v>
      </c>
      <c r="D102" s="526" t="s">
        <v>572</v>
      </c>
      <c r="E102" s="526">
        <v>1000017887</v>
      </c>
      <c r="F102" s="526">
        <v>85176210</v>
      </c>
      <c r="G102" s="749"/>
      <c r="H102" s="526">
        <v>18</v>
      </c>
      <c r="I102" s="540"/>
      <c r="J102" s="522" t="s">
        <v>607</v>
      </c>
      <c r="K102" s="526" t="s">
        <v>475</v>
      </c>
      <c r="L102" s="526">
        <v>2</v>
      </c>
      <c r="M102" s="750"/>
      <c r="N102" s="528" t="str">
        <f t="shared" si="6"/>
        <v>INCLUDED</v>
      </c>
      <c r="O102" s="739">
        <f t="shared" si="23"/>
        <v>0</v>
      </c>
      <c r="P102" s="739">
        <f t="shared" si="24"/>
        <v>0</v>
      </c>
      <c r="Q102" s="739">
        <f>Discount!$H$36</f>
        <v>0</v>
      </c>
      <c r="R102" s="740">
        <f t="shared" si="25"/>
        <v>0</v>
      </c>
      <c r="S102" s="740">
        <f t="shared" si="26"/>
        <v>0</v>
      </c>
      <c r="T102" s="741">
        <f t="shared" si="27"/>
        <v>0</v>
      </c>
    </row>
    <row r="103" spans="1:20" ht="31.5">
      <c r="A103" s="755">
        <v>28</v>
      </c>
      <c r="B103" s="526">
        <v>7000018777</v>
      </c>
      <c r="C103" s="526">
        <v>280</v>
      </c>
      <c r="D103" s="526" t="s">
        <v>572</v>
      </c>
      <c r="E103" s="526">
        <v>1000000046</v>
      </c>
      <c r="F103" s="526">
        <v>85176210</v>
      </c>
      <c r="G103" s="749"/>
      <c r="H103" s="526">
        <v>18</v>
      </c>
      <c r="I103" s="540"/>
      <c r="J103" s="522" t="s">
        <v>606</v>
      </c>
      <c r="K103" s="526" t="s">
        <v>475</v>
      </c>
      <c r="L103" s="526">
        <v>2</v>
      </c>
      <c r="M103" s="750"/>
      <c r="N103" s="528" t="str">
        <f t="shared" si="6"/>
        <v>INCLUDED</v>
      </c>
      <c r="O103" s="739">
        <f t="shared" si="23"/>
        <v>0</v>
      </c>
      <c r="P103" s="739">
        <f t="shared" si="24"/>
        <v>0</v>
      </c>
      <c r="Q103" s="739">
        <f>Discount!$H$36</f>
        <v>0</v>
      </c>
      <c r="R103" s="740">
        <f t="shared" si="25"/>
        <v>0</v>
      </c>
      <c r="S103" s="740">
        <f t="shared" si="26"/>
        <v>0</v>
      </c>
      <c r="T103" s="741">
        <f t="shared" si="27"/>
        <v>0</v>
      </c>
    </row>
    <row r="104" spans="1:20" ht="31.5">
      <c r="A104" s="755">
        <v>29</v>
      </c>
      <c r="B104" s="526">
        <v>7000018777</v>
      </c>
      <c r="C104" s="526">
        <v>290</v>
      </c>
      <c r="D104" s="526" t="s">
        <v>572</v>
      </c>
      <c r="E104" s="526">
        <v>1000010014</v>
      </c>
      <c r="F104" s="526">
        <v>85176210</v>
      </c>
      <c r="G104" s="749"/>
      <c r="H104" s="526">
        <v>18</v>
      </c>
      <c r="I104" s="540"/>
      <c r="J104" s="522" t="s">
        <v>605</v>
      </c>
      <c r="K104" s="526" t="s">
        <v>476</v>
      </c>
      <c r="L104" s="526">
        <v>1</v>
      </c>
      <c r="M104" s="750"/>
      <c r="N104" s="528" t="str">
        <f t="shared" si="6"/>
        <v>INCLUDED</v>
      </c>
      <c r="O104" s="739">
        <f t="shared" ref="O104:O107" si="28">IF(N104="Included",0,N104)</f>
        <v>0</v>
      </c>
      <c r="P104" s="739">
        <f t="shared" ref="P104:P107" si="29">IF( I104="",H104*(IF(N104="Included",0,N104))/100,I104*(IF(N104="Included",0,N104)))</f>
        <v>0</v>
      </c>
      <c r="Q104" s="739">
        <f>Discount!$H$36</f>
        <v>0</v>
      </c>
      <c r="R104" s="740">
        <f t="shared" ref="R104:R107" si="30">Q104*O104</f>
        <v>0</v>
      </c>
      <c r="S104" s="740">
        <f t="shared" ref="S104:S107" si="31">IF(I104="",H104*R104/100,I104*R104)</f>
        <v>0</v>
      </c>
      <c r="T104" s="741">
        <f t="shared" si="27"/>
        <v>0</v>
      </c>
    </row>
    <row r="105" spans="1:20" ht="31.5">
      <c r="A105" s="755">
        <v>30</v>
      </c>
      <c r="B105" s="526">
        <v>7000018777</v>
      </c>
      <c r="C105" s="526">
        <v>300</v>
      </c>
      <c r="D105" s="526" t="s">
        <v>572</v>
      </c>
      <c r="E105" s="526">
        <v>1000001567</v>
      </c>
      <c r="F105" s="526">
        <v>85176210</v>
      </c>
      <c r="G105" s="749"/>
      <c r="H105" s="526">
        <v>18</v>
      </c>
      <c r="I105" s="540"/>
      <c r="J105" s="522" t="s">
        <v>604</v>
      </c>
      <c r="K105" s="526" t="s">
        <v>475</v>
      </c>
      <c r="L105" s="526">
        <v>2</v>
      </c>
      <c r="M105" s="750"/>
      <c r="N105" s="528" t="str">
        <f t="shared" si="6"/>
        <v>INCLUDED</v>
      </c>
      <c r="O105" s="739">
        <f t="shared" si="28"/>
        <v>0</v>
      </c>
      <c r="P105" s="739">
        <f t="shared" si="29"/>
        <v>0</v>
      </c>
      <c r="Q105" s="739">
        <f>Discount!$H$36</f>
        <v>0</v>
      </c>
      <c r="R105" s="740">
        <f t="shared" si="30"/>
        <v>0</v>
      </c>
      <c r="S105" s="740">
        <f t="shared" si="31"/>
        <v>0</v>
      </c>
      <c r="T105" s="741">
        <f t="shared" si="27"/>
        <v>0</v>
      </c>
    </row>
    <row r="106" spans="1:20">
      <c r="A106" s="755">
        <v>31</v>
      </c>
      <c r="B106" s="526">
        <v>7000018777</v>
      </c>
      <c r="C106" s="526">
        <v>310</v>
      </c>
      <c r="D106" s="526" t="s">
        <v>573</v>
      </c>
      <c r="E106" s="526">
        <v>1000004304</v>
      </c>
      <c r="F106" s="526">
        <v>85371000</v>
      </c>
      <c r="G106" s="749"/>
      <c r="H106" s="526">
        <v>18</v>
      </c>
      <c r="I106" s="540"/>
      <c r="J106" s="522" t="s">
        <v>612</v>
      </c>
      <c r="K106" s="526" t="s">
        <v>476</v>
      </c>
      <c r="L106" s="526">
        <v>1</v>
      </c>
      <c r="M106" s="750"/>
      <c r="N106" s="528" t="str">
        <f t="shared" si="6"/>
        <v>INCLUDED</v>
      </c>
      <c r="O106" s="739">
        <f t="shared" si="28"/>
        <v>0</v>
      </c>
      <c r="P106" s="739">
        <f t="shared" si="29"/>
        <v>0</v>
      </c>
      <c r="Q106" s="739">
        <f>Discount!$H$36</f>
        <v>0</v>
      </c>
      <c r="R106" s="740">
        <f t="shared" si="30"/>
        <v>0</v>
      </c>
      <c r="S106" s="740">
        <f t="shared" si="31"/>
        <v>0</v>
      </c>
      <c r="T106" s="741">
        <f t="shared" si="27"/>
        <v>0</v>
      </c>
    </row>
    <row r="107" spans="1:20">
      <c r="A107" s="755">
        <v>32</v>
      </c>
      <c r="B107" s="526">
        <v>7000018777</v>
      </c>
      <c r="C107" s="526">
        <v>320</v>
      </c>
      <c r="D107" s="526" t="s">
        <v>573</v>
      </c>
      <c r="E107" s="526">
        <v>1000001145</v>
      </c>
      <c r="F107" s="526">
        <v>85371000</v>
      </c>
      <c r="G107" s="749"/>
      <c r="H107" s="526">
        <v>18</v>
      </c>
      <c r="I107" s="540"/>
      <c r="J107" s="522" t="s">
        <v>613</v>
      </c>
      <c r="K107" s="526" t="s">
        <v>476</v>
      </c>
      <c r="L107" s="526">
        <v>1</v>
      </c>
      <c r="M107" s="750"/>
      <c r="N107" s="528" t="str">
        <f t="shared" si="6"/>
        <v>INCLUDED</v>
      </c>
      <c r="O107" s="739">
        <f t="shared" si="28"/>
        <v>0</v>
      </c>
      <c r="P107" s="739">
        <f t="shared" si="29"/>
        <v>0</v>
      </c>
      <c r="Q107" s="739">
        <f>Discount!$H$36</f>
        <v>0</v>
      </c>
      <c r="R107" s="740">
        <f t="shared" si="30"/>
        <v>0</v>
      </c>
      <c r="S107" s="740">
        <f t="shared" si="31"/>
        <v>0</v>
      </c>
      <c r="T107" s="741">
        <f t="shared" si="27"/>
        <v>0</v>
      </c>
    </row>
    <row r="108" spans="1:20">
      <c r="A108" s="755">
        <v>33</v>
      </c>
      <c r="B108" s="526">
        <v>7000018777</v>
      </c>
      <c r="C108" s="526">
        <v>330</v>
      </c>
      <c r="D108" s="526" t="s">
        <v>573</v>
      </c>
      <c r="E108" s="526">
        <v>1000004755</v>
      </c>
      <c r="F108" s="526">
        <v>85371000</v>
      </c>
      <c r="G108" s="749"/>
      <c r="H108" s="526">
        <v>18</v>
      </c>
      <c r="I108" s="540"/>
      <c r="J108" s="522" t="s">
        <v>614</v>
      </c>
      <c r="K108" s="526" t="s">
        <v>476</v>
      </c>
      <c r="L108" s="526">
        <v>1</v>
      </c>
      <c r="M108" s="750"/>
      <c r="N108" s="528" t="str">
        <f t="shared" si="6"/>
        <v>INCLUDED</v>
      </c>
      <c r="O108" s="739">
        <f t="shared" ref="O108:O124" si="32">IF(N108="Included",0,N108)</f>
        <v>0</v>
      </c>
      <c r="P108" s="739">
        <f t="shared" ref="P108:P124" si="33">IF( I108="",H108*(IF(N108="Included",0,N108))/100,I108*(IF(N108="Included",0,N108)))</f>
        <v>0</v>
      </c>
      <c r="Q108" s="739">
        <f>Discount!$H$36</f>
        <v>0</v>
      </c>
      <c r="R108" s="740">
        <f t="shared" ref="R108:R124" si="34">Q108*O108</f>
        <v>0</v>
      </c>
      <c r="S108" s="740">
        <f t="shared" ref="S108:S124" si="35">IF(I108="",H108*R108/100,I108*R108)</f>
        <v>0</v>
      </c>
      <c r="T108" s="741">
        <f t="shared" ref="T108:T124" si="36">M108*L108</f>
        <v>0</v>
      </c>
    </row>
    <row r="109" spans="1:20" ht="31.5">
      <c r="A109" s="755">
        <v>34</v>
      </c>
      <c r="B109" s="526">
        <v>7000018777</v>
      </c>
      <c r="C109" s="526">
        <v>340</v>
      </c>
      <c r="D109" s="526" t="s">
        <v>574</v>
      </c>
      <c r="E109" s="526">
        <v>1000031908</v>
      </c>
      <c r="F109" s="526">
        <v>85446020</v>
      </c>
      <c r="G109" s="749"/>
      <c r="H109" s="526">
        <v>18</v>
      </c>
      <c r="I109" s="540"/>
      <c r="J109" s="522" t="s">
        <v>615</v>
      </c>
      <c r="K109" s="526" t="s">
        <v>477</v>
      </c>
      <c r="L109" s="526">
        <v>0.8</v>
      </c>
      <c r="M109" s="750"/>
      <c r="N109" s="528" t="str">
        <f t="shared" si="6"/>
        <v>INCLUDED</v>
      </c>
      <c r="O109" s="739">
        <f t="shared" si="32"/>
        <v>0</v>
      </c>
      <c r="P109" s="739">
        <f t="shared" si="33"/>
        <v>0</v>
      </c>
      <c r="Q109" s="739">
        <f>Discount!$H$36</f>
        <v>0</v>
      </c>
      <c r="R109" s="740">
        <f t="shared" si="34"/>
        <v>0</v>
      </c>
      <c r="S109" s="740">
        <f t="shared" si="35"/>
        <v>0</v>
      </c>
      <c r="T109" s="741">
        <f t="shared" si="36"/>
        <v>0</v>
      </c>
    </row>
    <row r="110" spans="1:20" ht="31.5">
      <c r="A110" s="755">
        <v>35</v>
      </c>
      <c r="B110" s="526">
        <v>7000018777</v>
      </c>
      <c r="C110" s="526">
        <v>350</v>
      </c>
      <c r="D110" s="526" t="s">
        <v>574</v>
      </c>
      <c r="E110" s="526">
        <v>1000031887</v>
      </c>
      <c r="F110" s="526">
        <v>85446020</v>
      </c>
      <c r="G110" s="749"/>
      <c r="H110" s="526">
        <v>18</v>
      </c>
      <c r="I110" s="540"/>
      <c r="J110" s="522" t="s">
        <v>616</v>
      </c>
      <c r="K110" s="526" t="s">
        <v>477</v>
      </c>
      <c r="L110" s="526">
        <v>0.5</v>
      </c>
      <c r="M110" s="750"/>
      <c r="N110" s="528" t="str">
        <f t="shared" si="6"/>
        <v>INCLUDED</v>
      </c>
      <c r="O110" s="739">
        <f t="shared" si="32"/>
        <v>0</v>
      </c>
      <c r="P110" s="739">
        <f t="shared" si="33"/>
        <v>0</v>
      </c>
      <c r="Q110" s="739">
        <f>Discount!$H$36</f>
        <v>0</v>
      </c>
      <c r="R110" s="740">
        <f t="shared" si="34"/>
        <v>0</v>
      </c>
      <c r="S110" s="740">
        <f t="shared" si="35"/>
        <v>0</v>
      </c>
      <c r="T110" s="741">
        <f t="shared" si="36"/>
        <v>0</v>
      </c>
    </row>
    <row r="111" spans="1:20" ht="31.5">
      <c r="A111" s="755">
        <v>36</v>
      </c>
      <c r="B111" s="526">
        <v>7000018777</v>
      </c>
      <c r="C111" s="526">
        <v>370</v>
      </c>
      <c r="D111" s="526" t="s">
        <v>574</v>
      </c>
      <c r="E111" s="526">
        <v>1000031964</v>
      </c>
      <c r="F111" s="526">
        <v>85446020</v>
      </c>
      <c r="G111" s="749"/>
      <c r="H111" s="526">
        <v>18</v>
      </c>
      <c r="I111" s="540"/>
      <c r="J111" s="522" t="s">
        <v>617</v>
      </c>
      <c r="K111" s="526" t="s">
        <v>477</v>
      </c>
      <c r="L111" s="526">
        <v>0.4</v>
      </c>
      <c r="M111" s="750"/>
      <c r="N111" s="528" t="str">
        <f t="shared" si="6"/>
        <v>INCLUDED</v>
      </c>
      <c r="O111" s="739">
        <f t="shared" si="32"/>
        <v>0</v>
      </c>
      <c r="P111" s="739">
        <f t="shared" si="33"/>
        <v>0</v>
      </c>
      <c r="Q111" s="739">
        <f>Discount!$H$36</f>
        <v>0</v>
      </c>
      <c r="R111" s="740">
        <f t="shared" si="34"/>
        <v>0</v>
      </c>
      <c r="S111" s="740">
        <f t="shared" si="35"/>
        <v>0</v>
      </c>
      <c r="T111" s="741">
        <f t="shared" si="36"/>
        <v>0</v>
      </c>
    </row>
    <row r="112" spans="1:20" ht="31.5">
      <c r="A112" s="755">
        <v>37</v>
      </c>
      <c r="B112" s="526">
        <v>7000018777</v>
      </c>
      <c r="C112" s="526">
        <v>380</v>
      </c>
      <c r="D112" s="526" t="s">
        <v>574</v>
      </c>
      <c r="E112" s="526">
        <v>1000031985</v>
      </c>
      <c r="F112" s="526">
        <v>85446020</v>
      </c>
      <c r="G112" s="749"/>
      <c r="H112" s="526">
        <v>18</v>
      </c>
      <c r="I112" s="540"/>
      <c r="J112" s="522" t="s">
        <v>618</v>
      </c>
      <c r="K112" s="526" t="s">
        <v>477</v>
      </c>
      <c r="L112" s="526">
        <v>0.8</v>
      </c>
      <c r="M112" s="750"/>
      <c r="N112" s="528" t="str">
        <f t="shared" si="6"/>
        <v>INCLUDED</v>
      </c>
      <c r="O112" s="739">
        <f t="shared" si="32"/>
        <v>0</v>
      </c>
      <c r="P112" s="739">
        <f t="shared" si="33"/>
        <v>0</v>
      </c>
      <c r="Q112" s="739">
        <f>Discount!$H$36</f>
        <v>0</v>
      </c>
      <c r="R112" s="740">
        <f t="shared" si="34"/>
        <v>0</v>
      </c>
      <c r="S112" s="740">
        <f t="shared" si="35"/>
        <v>0</v>
      </c>
      <c r="T112" s="741">
        <f t="shared" si="36"/>
        <v>0</v>
      </c>
    </row>
    <row r="113" spans="1:20" ht="31.5">
      <c r="A113" s="755">
        <v>38</v>
      </c>
      <c r="B113" s="526">
        <v>7000018777</v>
      </c>
      <c r="C113" s="526">
        <v>360</v>
      </c>
      <c r="D113" s="526" t="s">
        <v>574</v>
      </c>
      <c r="E113" s="526">
        <v>1000031987</v>
      </c>
      <c r="F113" s="526">
        <v>85446020</v>
      </c>
      <c r="G113" s="749"/>
      <c r="H113" s="526">
        <v>18</v>
      </c>
      <c r="I113" s="540"/>
      <c r="J113" s="522" t="s">
        <v>619</v>
      </c>
      <c r="K113" s="526" t="s">
        <v>477</v>
      </c>
      <c r="L113" s="526">
        <v>1.5</v>
      </c>
      <c r="M113" s="750"/>
      <c r="N113" s="528" t="str">
        <f t="shared" si="6"/>
        <v>INCLUDED</v>
      </c>
      <c r="O113" s="739">
        <f t="shared" si="32"/>
        <v>0</v>
      </c>
      <c r="P113" s="739">
        <f t="shared" si="33"/>
        <v>0</v>
      </c>
      <c r="Q113" s="739">
        <f>Discount!$H$36</f>
        <v>0</v>
      </c>
      <c r="R113" s="740">
        <f t="shared" si="34"/>
        <v>0</v>
      </c>
      <c r="S113" s="740">
        <f t="shared" si="35"/>
        <v>0</v>
      </c>
      <c r="T113" s="741">
        <f t="shared" si="36"/>
        <v>0</v>
      </c>
    </row>
    <row r="114" spans="1:20" ht="31.5">
      <c r="A114" s="755">
        <v>39</v>
      </c>
      <c r="B114" s="526">
        <v>7000018777</v>
      </c>
      <c r="C114" s="526">
        <v>390</v>
      </c>
      <c r="D114" s="526" t="s">
        <v>574</v>
      </c>
      <c r="E114" s="526">
        <v>1000031927</v>
      </c>
      <c r="F114" s="526">
        <v>85446020</v>
      </c>
      <c r="G114" s="749"/>
      <c r="H114" s="526">
        <v>18</v>
      </c>
      <c r="I114" s="540"/>
      <c r="J114" s="522" t="s">
        <v>620</v>
      </c>
      <c r="K114" s="526" t="s">
        <v>477</v>
      </c>
      <c r="L114" s="526">
        <v>1</v>
      </c>
      <c r="M114" s="750"/>
      <c r="N114" s="528" t="str">
        <f t="shared" si="6"/>
        <v>INCLUDED</v>
      </c>
      <c r="O114" s="739">
        <f t="shared" si="32"/>
        <v>0</v>
      </c>
      <c r="P114" s="739">
        <f t="shared" si="33"/>
        <v>0</v>
      </c>
      <c r="Q114" s="739">
        <f>Discount!$H$36</f>
        <v>0</v>
      </c>
      <c r="R114" s="740">
        <f t="shared" si="34"/>
        <v>0</v>
      </c>
      <c r="S114" s="740">
        <f t="shared" si="35"/>
        <v>0</v>
      </c>
      <c r="T114" s="741">
        <f t="shared" si="36"/>
        <v>0</v>
      </c>
    </row>
    <row r="115" spans="1:20" ht="31.5">
      <c r="A115" s="755">
        <v>40</v>
      </c>
      <c r="B115" s="526">
        <v>7000018777</v>
      </c>
      <c r="C115" s="526">
        <v>400</v>
      </c>
      <c r="D115" s="526" t="s">
        <v>574</v>
      </c>
      <c r="E115" s="526">
        <v>1000031976</v>
      </c>
      <c r="F115" s="526">
        <v>85446020</v>
      </c>
      <c r="G115" s="749"/>
      <c r="H115" s="526">
        <v>18</v>
      </c>
      <c r="I115" s="540"/>
      <c r="J115" s="522" t="s">
        <v>621</v>
      </c>
      <c r="K115" s="526" t="s">
        <v>477</v>
      </c>
      <c r="L115" s="526">
        <v>0.5</v>
      </c>
      <c r="M115" s="750"/>
      <c r="N115" s="528" t="str">
        <f t="shared" si="6"/>
        <v>INCLUDED</v>
      </c>
      <c r="O115" s="739">
        <f t="shared" si="32"/>
        <v>0</v>
      </c>
      <c r="P115" s="739">
        <f t="shared" si="33"/>
        <v>0</v>
      </c>
      <c r="Q115" s="739">
        <f>Discount!$H$36</f>
        <v>0</v>
      </c>
      <c r="R115" s="740">
        <f t="shared" si="34"/>
        <v>0</v>
      </c>
      <c r="S115" s="740">
        <f t="shared" si="35"/>
        <v>0</v>
      </c>
      <c r="T115" s="741">
        <f t="shared" si="36"/>
        <v>0</v>
      </c>
    </row>
    <row r="116" spans="1:20" ht="31.5">
      <c r="A116" s="755">
        <v>41</v>
      </c>
      <c r="B116" s="526">
        <v>7000018777</v>
      </c>
      <c r="C116" s="526">
        <v>410</v>
      </c>
      <c r="D116" s="526" t="s">
        <v>574</v>
      </c>
      <c r="E116" s="526">
        <v>1000031953</v>
      </c>
      <c r="F116" s="526">
        <v>85446020</v>
      </c>
      <c r="G116" s="749"/>
      <c r="H116" s="526">
        <v>18</v>
      </c>
      <c r="I116" s="540"/>
      <c r="J116" s="522" t="s">
        <v>622</v>
      </c>
      <c r="K116" s="526" t="s">
        <v>477</v>
      </c>
      <c r="L116" s="526">
        <v>1</v>
      </c>
      <c r="M116" s="750"/>
      <c r="N116" s="528" t="str">
        <f t="shared" si="6"/>
        <v>INCLUDED</v>
      </c>
      <c r="O116" s="739">
        <f t="shared" si="32"/>
        <v>0</v>
      </c>
      <c r="P116" s="739">
        <f t="shared" si="33"/>
        <v>0</v>
      </c>
      <c r="Q116" s="739">
        <f>Discount!$H$36</f>
        <v>0</v>
      </c>
      <c r="R116" s="740">
        <f t="shared" si="34"/>
        <v>0</v>
      </c>
      <c r="S116" s="740">
        <f t="shared" si="35"/>
        <v>0</v>
      </c>
      <c r="T116" s="741">
        <f t="shared" si="36"/>
        <v>0</v>
      </c>
    </row>
    <row r="117" spans="1:20">
      <c r="A117" s="755">
        <v>42</v>
      </c>
      <c r="B117" s="526">
        <v>7000018777</v>
      </c>
      <c r="C117" s="526">
        <v>420</v>
      </c>
      <c r="D117" s="526" t="s">
        <v>575</v>
      </c>
      <c r="E117" s="526">
        <v>1000014547</v>
      </c>
      <c r="F117" s="526">
        <v>85371000</v>
      </c>
      <c r="G117" s="749"/>
      <c r="H117" s="526">
        <v>18</v>
      </c>
      <c r="I117" s="540"/>
      <c r="J117" s="522" t="s">
        <v>623</v>
      </c>
      <c r="K117" s="526" t="s">
        <v>475</v>
      </c>
      <c r="L117" s="526">
        <v>1</v>
      </c>
      <c r="M117" s="750"/>
      <c r="N117" s="528" t="str">
        <f t="shared" si="6"/>
        <v>INCLUDED</v>
      </c>
      <c r="O117" s="739">
        <f t="shared" si="32"/>
        <v>0</v>
      </c>
      <c r="P117" s="739">
        <f t="shared" si="33"/>
        <v>0</v>
      </c>
      <c r="Q117" s="739">
        <f>Discount!$H$36</f>
        <v>0</v>
      </c>
      <c r="R117" s="740">
        <f t="shared" si="34"/>
        <v>0</v>
      </c>
      <c r="S117" s="740">
        <f t="shared" si="35"/>
        <v>0</v>
      </c>
      <c r="T117" s="741">
        <f t="shared" si="36"/>
        <v>0</v>
      </c>
    </row>
    <row r="118" spans="1:20">
      <c r="A118" s="755">
        <v>43</v>
      </c>
      <c r="B118" s="526">
        <v>7000018777</v>
      </c>
      <c r="C118" s="526">
        <v>430</v>
      </c>
      <c r="D118" s="526" t="s">
        <v>575</v>
      </c>
      <c r="E118" s="526">
        <v>1000017485</v>
      </c>
      <c r="F118" s="526">
        <v>94059900</v>
      </c>
      <c r="G118" s="749"/>
      <c r="H118" s="526">
        <v>18</v>
      </c>
      <c r="I118" s="540"/>
      <c r="J118" s="522" t="s">
        <v>624</v>
      </c>
      <c r="K118" s="526" t="s">
        <v>475</v>
      </c>
      <c r="L118" s="526">
        <v>1</v>
      </c>
      <c r="M118" s="750"/>
      <c r="N118" s="528" t="str">
        <f t="shared" si="6"/>
        <v>INCLUDED</v>
      </c>
      <c r="O118" s="739">
        <f t="shared" si="32"/>
        <v>0</v>
      </c>
      <c r="P118" s="739">
        <f t="shared" si="33"/>
        <v>0</v>
      </c>
      <c r="Q118" s="739">
        <f>Discount!$H$36</f>
        <v>0</v>
      </c>
      <c r="R118" s="740">
        <f t="shared" si="34"/>
        <v>0</v>
      </c>
      <c r="S118" s="740">
        <f t="shared" si="35"/>
        <v>0</v>
      </c>
      <c r="T118" s="741">
        <f t="shared" si="36"/>
        <v>0</v>
      </c>
    </row>
    <row r="119" spans="1:20">
      <c r="A119" s="755">
        <v>44</v>
      </c>
      <c r="B119" s="526">
        <v>7000018777</v>
      </c>
      <c r="C119" s="526">
        <v>450</v>
      </c>
      <c r="D119" s="526" t="s">
        <v>575</v>
      </c>
      <c r="E119" s="526">
        <v>1000038387</v>
      </c>
      <c r="F119" s="526">
        <v>94051090</v>
      </c>
      <c r="G119" s="749"/>
      <c r="H119" s="526">
        <v>18</v>
      </c>
      <c r="I119" s="540"/>
      <c r="J119" s="522" t="s">
        <v>626</v>
      </c>
      <c r="K119" s="526" t="s">
        <v>475</v>
      </c>
      <c r="L119" s="526">
        <v>2</v>
      </c>
      <c r="M119" s="750"/>
      <c r="N119" s="528" t="str">
        <f t="shared" si="6"/>
        <v>INCLUDED</v>
      </c>
      <c r="O119" s="739">
        <f t="shared" si="32"/>
        <v>0</v>
      </c>
      <c r="P119" s="739">
        <f t="shared" si="33"/>
        <v>0</v>
      </c>
      <c r="Q119" s="739">
        <f>Discount!$H$36</f>
        <v>0</v>
      </c>
      <c r="R119" s="740">
        <f t="shared" si="34"/>
        <v>0</v>
      </c>
      <c r="S119" s="740">
        <f t="shared" si="35"/>
        <v>0</v>
      </c>
      <c r="T119" s="741">
        <f t="shared" si="36"/>
        <v>0</v>
      </c>
    </row>
    <row r="120" spans="1:20">
      <c r="A120" s="755">
        <v>45</v>
      </c>
      <c r="B120" s="526">
        <v>7000018777</v>
      </c>
      <c r="C120" s="526">
        <v>460</v>
      </c>
      <c r="D120" s="526" t="s">
        <v>575</v>
      </c>
      <c r="E120" s="526">
        <v>1000038325</v>
      </c>
      <c r="F120" s="526">
        <v>94059900</v>
      </c>
      <c r="G120" s="749"/>
      <c r="H120" s="526">
        <v>18</v>
      </c>
      <c r="I120" s="540"/>
      <c r="J120" s="522" t="s">
        <v>627</v>
      </c>
      <c r="K120" s="526" t="s">
        <v>475</v>
      </c>
      <c r="L120" s="526">
        <v>2</v>
      </c>
      <c r="M120" s="750"/>
      <c r="N120" s="528" t="str">
        <f t="shared" si="6"/>
        <v>INCLUDED</v>
      </c>
      <c r="O120" s="739">
        <f t="shared" si="32"/>
        <v>0</v>
      </c>
      <c r="P120" s="739">
        <f t="shared" si="33"/>
        <v>0</v>
      </c>
      <c r="Q120" s="739">
        <f>Discount!$H$36</f>
        <v>0</v>
      </c>
      <c r="R120" s="740">
        <f t="shared" si="34"/>
        <v>0</v>
      </c>
      <c r="S120" s="740">
        <f t="shared" si="35"/>
        <v>0</v>
      </c>
      <c r="T120" s="741">
        <f t="shared" si="36"/>
        <v>0</v>
      </c>
    </row>
    <row r="121" spans="1:20" ht="47.25">
      <c r="A121" s="755">
        <v>46</v>
      </c>
      <c r="B121" s="526">
        <v>7000018777</v>
      </c>
      <c r="C121" s="526">
        <v>470</v>
      </c>
      <c r="D121" s="526" t="s">
        <v>576</v>
      </c>
      <c r="E121" s="526">
        <v>1000015954</v>
      </c>
      <c r="F121" s="526">
        <v>73082011</v>
      </c>
      <c r="G121" s="749"/>
      <c r="H121" s="526">
        <v>18</v>
      </c>
      <c r="I121" s="540"/>
      <c r="J121" s="522" t="s">
        <v>628</v>
      </c>
      <c r="K121" s="526" t="s">
        <v>480</v>
      </c>
      <c r="L121" s="526">
        <v>39</v>
      </c>
      <c r="M121" s="750"/>
      <c r="N121" s="528" t="str">
        <f t="shared" si="6"/>
        <v>INCLUDED</v>
      </c>
      <c r="O121" s="739">
        <f t="shared" si="32"/>
        <v>0</v>
      </c>
      <c r="P121" s="739">
        <f t="shared" si="33"/>
        <v>0</v>
      </c>
      <c r="Q121" s="739">
        <f>Discount!$H$36</f>
        <v>0</v>
      </c>
      <c r="R121" s="740">
        <f t="shared" si="34"/>
        <v>0</v>
      </c>
      <c r="S121" s="740">
        <f t="shared" si="35"/>
        <v>0</v>
      </c>
      <c r="T121" s="741">
        <f t="shared" si="36"/>
        <v>0</v>
      </c>
    </row>
    <row r="122" spans="1:20" ht="31.5">
      <c r="A122" s="755">
        <v>47</v>
      </c>
      <c r="B122" s="526">
        <v>7000018777</v>
      </c>
      <c r="C122" s="526">
        <v>480</v>
      </c>
      <c r="D122" s="526" t="s">
        <v>576</v>
      </c>
      <c r="E122" s="526">
        <v>1000011713</v>
      </c>
      <c r="F122" s="526">
        <v>73082011</v>
      </c>
      <c r="G122" s="749"/>
      <c r="H122" s="526">
        <v>18</v>
      </c>
      <c r="I122" s="540"/>
      <c r="J122" s="522" t="s">
        <v>629</v>
      </c>
      <c r="K122" s="526" t="s">
        <v>480</v>
      </c>
      <c r="L122" s="526">
        <v>2.4</v>
      </c>
      <c r="M122" s="750"/>
      <c r="N122" s="528" t="str">
        <f t="shared" si="6"/>
        <v>INCLUDED</v>
      </c>
      <c r="O122" s="739">
        <f t="shared" si="32"/>
        <v>0</v>
      </c>
      <c r="P122" s="739">
        <f t="shared" si="33"/>
        <v>0</v>
      </c>
      <c r="Q122" s="739">
        <f>Discount!$H$36</f>
        <v>0</v>
      </c>
      <c r="R122" s="740">
        <f t="shared" si="34"/>
        <v>0</v>
      </c>
      <c r="S122" s="740">
        <f t="shared" si="35"/>
        <v>0</v>
      </c>
      <c r="T122" s="741">
        <f t="shared" si="36"/>
        <v>0</v>
      </c>
    </row>
    <row r="123" spans="1:20" ht="31.5">
      <c r="A123" s="755">
        <v>48</v>
      </c>
      <c r="B123" s="526">
        <v>7000018777</v>
      </c>
      <c r="C123" s="526">
        <v>490</v>
      </c>
      <c r="D123" s="526" t="s">
        <v>576</v>
      </c>
      <c r="E123" s="526">
        <v>1000012373</v>
      </c>
      <c r="F123" s="526">
        <v>73082011</v>
      </c>
      <c r="G123" s="749"/>
      <c r="H123" s="526">
        <v>18</v>
      </c>
      <c r="I123" s="540"/>
      <c r="J123" s="522" t="s">
        <v>630</v>
      </c>
      <c r="K123" s="526" t="s">
        <v>480</v>
      </c>
      <c r="L123" s="526">
        <v>6.5</v>
      </c>
      <c r="M123" s="750"/>
      <c r="N123" s="528" t="str">
        <f t="shared" si="6"/>
        <v>INCLUDED</v>
      </c>
      <c r="O123" s="739">
        <f t="shared" si="32"/>
        <v>0</v>
      </c>
      <c r="P123" s="739">
        <f t="shared" si="33"/>
        <v>0</v>
      </c>
      <c r="Q123" s="739">
        <f>Discount!$H$36</f>
        <v>0</v>
      </c>
      <c r="R123" s="740">
        <f t="shared" si="34"/>
        <v>0</v>
      </c>
      <c r="S123" s="740">
        <f t="shared" si="35"/>
        <v>0</v>
      </c>
      <c r="T123" s="741">
        <f t="shared" si="36"/>
        <v>0</v>
      </c>
    </row>
    <row r="124" spans="1:20" ht="31.5">
      <c r="A124" s="755">
        <v>49</v>
      </c>
      <c r="B124" s="526">
        <v>7000018777</v>
      </c>
      <c r="C124" s="526">
        <v>500</v>
      </c>
      <c r="D124" s="526" t="s">
        <v>577</v>
      </c>
      <c r="E124" s="526">
        <v>1000017562</v>
      </c>
      <c r="F124" s="526">
        <v>73045930</v>
      </c>
      <c r="G124" s="749"/>
      <c r="H124" s="526">
        <v>18</v>
      </c>
      <c r="I124" s="540"/>
      <c r="J124" s="522" t="s">
        <v>631</v>
      </c>
      <c r="K124" s="526" t="s">
        <v>475</v>
      </c>
      <c r="L124" s="526">
        <v>6</v>
      </c>
      <c r="M124" s="750"/>
      <c r="N124" s="528" t="str">
        <f t="shared" si="6"/>
        <v>INCLUDED</v>
      </c>
      <c r="O124" s="739">
        <f t="shared" si="32"/>
        <v>0</v>
      </c>
      <c r="P124" s="739">
        <f t="shared" si="33"/>
        <v>0</v>
      </c>
      <c r="Q124" s="739">
        <f>Discount!$H$36</f>
        <v>0</v>
      </c>
      <c r="R124" s="740">
        <f t="shared" si="34"/>
        <v>0</v>
      </c>
      <c r="S124" s="740">
        <f t="shared" si="35"/>
        <v>0</v>
      </c>
      <c r="T124" s="741">
        <f t="shared" si="36"/>
        <v>0</v>
      </c>
    </row>
    <row r="125" spans="1:20" ht="31.5">
      <c r="A125" s="755">
        <v>50</v>
      </c>
      <c r="B125" s="526">
        <v>7000018777</v>
      </c>
      <c r="C125" s="526">
        <v>510</v>
      </c>
      <c r="D125" s="526" t="s">
        <v>577</v>
      </c>
      <c r="E125" s="526">
        <v>1000020188</v>
      </c>
      <c r="F125" s="526">
        <v>73045930</v>
      </c>
      <c r="G125" s="749"/>
      <c r="H125" s="526">
        <v>18</v>
      </c>
      <c r="I125" s="540"/>
      <c r="J125" s="522" t="s">
        <v>632</v>
      </c>
      <c r="K125" s="526" t="s">
        <v>475</v>
      </c>
      <c r="L125" s="526">
        <v>6</v>
      </c>
      <c r="M125" s="750"/>
      <c r="N125" s="528" t="str">
        <f t="shared" ref="N125:N128" si="37">IF(M125=0, "INCLUDED", IF(ISERROR(M125*L125), M125, M125*L125))</f>
        <v>INCLUDED</v>
      </c>
      <c r="O125" s="739">
        <f t="shared" ref="O125:O128" si="38">IF(N125="Included",0,N125)</f>
        <v>0</v>
      </c>
      <c r="P125" s="739">
        <f t="shared" ref="P125:P128" si="39">IF( I125="",H125*(IF(N125="Included",0,N125))/100,I125*(IF(N125="Included",0,N125)))</f>
        <v>0</v>
      </c>
      <c r="Q125" s="739">
        <f>Discount!$H$36</f>
        <v>0</v>
      </c>
      <c r="R125" s="740">
        <f t="shared" ref="R125:R128" si="40">Q125*O125</f>
        <v>0</v>
      </c>
      <c r="S125" s="740">
        <f t="shared" ref="S125:S128" si="41">IF(I125="",H125*R125/100,I125*R125)</f>
        <v>0</v>
      </c>
      <c r="T125" s="741">
        <f t="shared" ref="T125:T128" si="42">M125*L125</f>
        <v>0</v>
      </c>
    </row>
    <row r="126" spans="1:20" ht="31.5">
      <c r="A126" s="755">
        <v>51</v>
      </c>
      <c r="B126" s="526">
        <v>7000018777</v>
      </c>
      <c r="C126" s="526">
        <v>520</v>
      </c>
      <c r="D126" s="526" t="s">
        <v>577</v>
      </c>
      <c r="E126" s="526">
        <v>1000020190</v>
      </c>
      <c r="F126" s="526">
        <v>73045930</v>
      </c>
      <c r="G126" s="749"/>
      <c r="H126" s="526">
        <v>18</v>
      </c>
      <c r="I126" s="540"/>
      <c r="J126" s="522" t="s">
        <v>633</v>
      </c>
      <c r="K126" s="526" t="s">
        <v>475</v>
      </c>
      <c r="L126" s="526">
        <v>6</v>
      </c>
      <c r="M126" s="750"/>
      <c r="N126" s="528" t="str">
        <f t="shared" si="37"/>
        <v>INCLUDED</v>
      </c>
      <c r="O126" s="739">
        <f t="shared" si="38"/>
        <v>0</v>
      </c>
      <c r="P126" s="739">
        <f t="shared" si="39"/>
        <v>0</v>
      </c>
      <c r="Q126" s="739">
        <f>Discount!$H$36</f>
        <v>0</v>
      </c>
      <c r="R126" s="740">
        <f t="shared" si="40"/>
        <v>0</v>
      </c>
      <c r="S126" s="740">
        <f t="shared" si="41"/>
        <v>0</v>
      </c>
      <c r="T126" s="741">
        <f t="shared" si="42"/>
        <v>0</v>
      </c>
    </row>
    <row r="127" spans="1:20" ht="31.5">
      <c r="A127" s="755">
        <v>52</v>
      </c>
      <c r="B127" s="526">
        <v>7000018777</v>
      </c>
      <c r="C127" s="526">
        <v>530</v>
      </c>
      <c r="D127" s="526" t="s">
        <v>577</v>
      </c>
      <c r="E127" s="526">
        <v>1000012366</v>
      </c>
      <c r="F127" s="526">
        <v>73082011</v>
      </c>
      <c r="G127" s="749"/>
      <c r="H127" s="526">
        <v>18</v>
      </c>
      <c r="I127" s="540"/>
      <c r="J127" s="522" t="s">
        <v>634</v>
      </c>
      <c r="K127" s="526" t="s">
        <v>475</v>
      </c>
      <c r="L127" s="526">
        <v>108</v>
      </c>
      <c r="M127" s="750"/>
      <c r="N127" s="528" t="str">
        <f t="shared" si="37"/>
        <v>INCLUDED</v>
      </c>
      <c r="O127" s="739">
        <f t="shared" si="38"/>
        <v>0</v>
      </c>
      <c r="P127" s="739">
        <f t="shared" si="39"/>
        <v>0</v>
      </c>
      <c r="Q127" s="739">
        <f>Discount!$H$36</f>
        <v>0</v>
      </c>
      <c r="R127" s="740">
        <f t="shared" si="40"/>
        <v>0</v>
      </c>
      <c r="S127" s="740">
        <f t="shared" si="41"/>
        <v>0</v>
      </c>
      <c r="T127" s="741">
        <f t="shared" si="42"/>
        <v>0</v>
      </c>
    </row>
    <row r="128" spans="1:20" ht="31.5">
      <c r="A128" s="755">
        <v>53</v>
      </c>
      <c r="B128" s="526">
        <v>7000018777</v>
      </c>
      <c r="C128" s="526">
        <v>540</v>
      </c>
      <c r="D128" s="526" t="s">
        <v>577</v>
      </c>
      <c r="E128" s="526">
        <v>1000020191</v>
      </c>
      <c r="F128" s="526">
        <v>73045930</v>
      </c>
      <c r="G128" s="749"/>
      <c r="H128" s="526">
        <v>18</v>
      </c>
      <c r="I128" s="540"/>
      <c r="J128" s="522" t="s">
        <v>635</v>
      </c>
      <c r="K128" s="526" t="s">
        <v>475</v>
      </c>
      <c r="L128" s="526">
        <v>12</v>
      </c>
      <c r="M128" s="750"/>
      <c r="N128" s="528" t="str">
        <f t="shared" si="37"/>
        <v>INCLUDED</v>
      </c>
      <c r="O128" s="739">
        <f t="shared" si="38"/>
        <v>0</v>
      </c>
      <c r="P128" s="739">
        <f t="shared" si="39"/>
        <v>0</v>
      </c>
      <c r="Q128" s="739">
        <f>Discount!$H$36</f>
        <v>0</v>
      </c>
      <c r="R128" s="740">
        <f t="shared" si="40"/>
        <v>0</v>
      </c>
      <c r="S128" s="740">
        <f t="shared" si="41"/>
        <v>0</v>
      </c>
      <c r="T128" s="741">
        <f t="shared" si="42"/>
        <v>0</v>
      </c>
    </row>
    <row r="129" spans="1:20" ht="31.5">
      <c r="A129" s="755">
        <v>54</v>
      </c>
      <c r="B129" s="526">
        <v>7000018777</v>
      </c>
      <c r="C129" s="526">
        <v>440</v>
      </c>
      <c r="D129" s="526" t="s">
        <v>577</v>
      </c>
      <c r="E129" s="526">
        <v>1000004952</v>
      </c>
      <c r="F129" s="526">
        <v>94059900</v>
      </c>
      <c r="G129" s="749"/>
      <c r="H129" s="526">
        <v>18</v>
      </c>
      <c r="I129" s="540"/>
      <c r="J129" s="522" t="s">
        <v>625</v>
      </c>
      <c r="K129" s="526" t="s">
        <v>475</v>
      </c>
      <c r="L129" s="526">
        <v>1</v>
      </c>
      <c r="M129" s="750"/>
      <c r="N129" s="528" t="str">
        <f t="shared" ref="N129:N134" si="43">IF(M129=0, "INCLUDED", IF(ISERROR(M129*L129), M129, M129*L129))</f>
        <v>INCLUDED</v>
      </c>
      <c r="O129" s="739">
        <f t="shared" ref="O129:O134" si="44">IF(N129="Included",0,N129)</f>
        <v>0</v>
      </c>
      <c r="P129" s="739">
        <f t="shared" ref="P129:P134" si="45">IF( I129="",H129*(IF(N129="Included",0,N129))/100,I129*(IF(N129="Included",0,N129)))</f>
        <v>0</v>
      </c>
      <c r="Q129" s="739">
        <f>Discount!$H$36</f>
        <v>0</v>
      </c>
      <c r="R129" s="740">
        <f t="shared" ref="R129:R134" si="46">Q129*O129</f>
        <v>0</v>
      </c>
      <c r="S129" s="740">
        <f t="shared" ref="S129:S134" si="47">IF(I129="",H129*R129/100,I129*R129)</f>
        <v>0</v>
      </c>
      <c r="T129" s="741">
        <f t="shared" ref="T129:T134" si="48">M129*L129</f>
        <v>0</v>
      </c>
    </row>
    <row r="130" spans="1:20">
      <c r="A130" s="755">
        <v>55</v>
      </c>
      <c r="B130" s="526">
        <v>7000018777</v>
      </c>
      <c r="C130" s="526">
        <v>550</v>
      </c>
      <c r="D130" s="526" t="s">
        <v>578</v>
      </c>
      <c r="E130" s="526">
        <v>1000025934</v>
      </c>
      <c r="F130" s="526">
        <v>85359090</v>
      </c>
      <c r="G130" s="749"/>
      <c r="H130" s="526">
        <v>18</v>
      </c>
      <c r="I130" s="540"/>
      <c r="J130" s="522" t="s">
        <v>636</v>
      </c>
      <c r="K130" s="526" t="s">
        <v>476</v>
      </c>
      <c r="L130" s="526">
        <v>1</v>
      </c>
      <c r="M130" s="750"/>
      <c r="N130" s="528" t="str">
        <f t="shared" si="43"/>
        <v>INCLUDED</v>
      </c>
      <c r="O130" s="739">
        <f t="shared" si="44"/>
        <v>0</v>
      </c>
      <c r="P130" s="739">
        <f t="shared" si="45"/>
        <v>0</v>
      </c>
      <c r="Q130" s="739">
        <f>Discount!$H$36</f>
        <v>0</v>
      </c>
      <c r="R130" s="740">
        <f t="shared" si="46"/>
        <v>0</v>
      </c>
      <c r="S130" s="740">
        <f t="shared" si="47"/>
        <v>0</v>
      </c>
      <c r="T130" s="741">
        <f t="shared" si="48"/>
        <v>0</v>
      </c>
    </row>
    <row r="131" spans="1:20" ht="31.5">
      <c r="A131" s="755">
        <v>56</v>
      </c>
      <c r="B131" s="526">
        <v>7000018777</v>
      </c>
      <c r="C131" s="526">
        <v>560</v>
      </c>
      <c r="D131" s="526" t="s">
        <v>579</v>
      </c>
      <c r="E131" s="526">
        <v>1000025930</v>
      </c>
      <c r="F131" s="526">
        <v>85354010</v>
      </c>
      <c r="G131" s="749"/>
      <c r="H131" s="526">
        <v>18</v>
      </c>
      <c r="I131" s="540"/>
      <c r="J131" s="522" t="s">
        <v>637</v>
      </c>
      <c r="K131" s="526" t="s">
        <v>476</v>
      </c>
      <c r="L131" s="526">
        <v>1</v>
      </c>
      <c r="M131" s="750"/>
      <c r="N131" s="528" t="str">
        <f t="shared" si="43"/>
        <v>INCLUDED</v>
      </c>
      <c r="O131" s="739">
        <f t="shared" si="44"/>
        <v>0</v>
      </c>
      <c r="P131" s="739">
        <f t="shared" si="45"/>
        <v>0</v>
      </c>
      <c r="Q131" s="739">
        <f>Discount!$H$36</f>
        <v>0</v>
      </c>
      <c r="R131" s="740">
        <f t="shared" si="46"/>
        <v>0</v>
      </c>
      <c r="S131" s="740">
        <f t="shared" si="47"/>
        <v>0</v>
      </c>
      <c r="T131" s="741">
        <f t="shared" si="48"/>
        <v>0</v>
      </c>
    </row>
    <row r="132" spans="1:20">
      <c r="A132" s="755">
        <v>57</v>
      </c>
      <c r="B132" s="526">
        <v>7000018777</v>
      </c>
      <c r="C132" s="526">
        <v>570</v>
      </c>
      <c r="D132" s="526" t="s">
        <v>580</v>
      </c>
      <c r="E132" s="526">
        <v>1000027480</v>
      </c>
      <c r="F132" s="526">
        <v>85462040</v>
      </c>
      <c r="G132" s="749"/>
      <c r="H132" s="526">
        <v>18</v>
      </c>
      <c r="I132" s="540"/>
      <c r="J132" s="522" t="s">
        <v>638</v>
      </c>
      <c r="K132" s="526" t="s">
        <v>639</v>
      </c>
      <c r="L132" s="526">
        <v>1</v>
      </c>
      <c r="M132" s="750"/>
      <c r="N132" s="528" t="str">
        <f t="shared" si="43"/>
        <v>INCLUDED</v>
      </c>
      <c r="O132" s="739">
        <f t="shared" si="44"/>
        <v>0</v>
      </c>
      <c r="P132" s="739">
        <f t="shared" si="45"/>
        <v>0</v>
      </c>
      <c r="Q132" s="739">
        <f>Discount!$H$36</f>
        <v>0</v>
      </c>
      <c r="R132" s="740">
        <f t="shared" si="46"/>
        <v>0</v>
      </c>
      <c r="S132" s="740">
        <f t="shared" si="47"/>
        <v>0</v>
      </c>
      <c r="T132" s="741">
        <f t="shared" si="48"/>
        <v>0</v>
      </c>
    </row>
    <row r="133" spans="1:20">
      <c r="A133" s="755">
        <v>58</v>
      </c>
      <c r="B133" s="526">
        <v>7000018777</v>
      </c>
      <c r="C133" s="526">
        <v>580</v>
      </c>
      <c r="D133" s="526" t="s">
        <v>581</v>
      </c>
      <c r="E133" s="526">
        <v>1000019912</v>
      </c>
      <c r="F133" s="526">
        <v>85371000</v>
      </c>
      <c r="G133" s="749"/>
      <c r="H133" s="526">
        <v>18</v>
      </c>
      <c r="I133" s="540"/>
      <c r="J133" s="522" t="s">
        <v>640</v>
      </c>
      <c r="K133" s="526" t="s">
        <v>479</v>
      </c>
      <c r="L133" s="526">
        <v>1</v>
      </c>
      <c r="M133" s="750"/>
      <c r="N133" s="528" t="str">
        <f t="shared" si="43"/>
        <v>INCLUDED</v>
      </c>
      <c r="O133" s="739">
        <f t="shared" si="44"/>
        <v>0</v>
      </c>
      <c r="P133" s="739">
        <f t="shared" si="45"/>
        <v>0</v>
      </c>
      <c r="Q133" s="739">
        <f>Discount!$H$36</f>
        <v>0</v>
      </c>
      <c r="R133" s="740">
        <f t="shared" si="46"/>
        <v>0</v>
      </c>
      <c r="S133" s="740">
        <f t="shared" si="47"/>
        <v>0</v>
      </c>
      <c r="T133" s="741">
        <f t="shared" si="48"/>
        <v>0</v>
      </c>
    </row>
    <row r="134" spans="1:20">
      <c r="A134" s="755">
        <v>59</v>
      </c>
      <c r="B134" s="526">
        <v>7000018777</v>
      </c>
      <c r="C134" s="526">
        <v>590</v>
      </c>
      <c r="D134" s="526" t="s">
        <v>582</v>
      </c>
      <c r="E134" s="526">
        <v>1000019927</v>
      </c>
      <c r="F134" s="526">
        <v>85389000</v>
      </c>
      <c r="G134" s="749"/>
      <c r="H134" s="526">
        <v>18</v>
      </c>
      <c r="I134" s="540"/>
      <c r="J134" s="522" t="s">
        <v>641</v>
      </c>
      <c r="K134" s="526" t="s">
        <v>479</v>
      </c>
      <c r="L134" s="526">
        <v>1</v>
      </c>
      <c r="M134" s="750"/>
      <c r="N134" s="528" t="str">
        <f t="shared" si="43"/>
        <v>INCLUDED</v>
      </c>
      <c r="O134" s="739">
        <f t="shared" si="44"/>
        <v>0</v>
      </c>
      <c r="P134" s="739">
        <f t="shared" si="45"/>
        <v>0</v>
      </c>
      <c r="Q134" s="739">
        <f>Discount!$H$36</f>
        <v>0</v>
      </c>
      <c r="R134" s="740">
        <f t="shared" si="46"/>
        <v>0</v>
      </c>
      <c r="S134" s="740">
        <f t="shared" si="47"/>
        <v>0</v>
      </c>
      <c r="T134" s="741">
        <f t="shared" si="48"/>
        <v>0</v>
      </c>
    </row>
    <row r="135" spans="1:20">
      <c r="A135" s="755">
        <v>60</v>
      </c>
      <c r="B135" s="526">
        <v>7000018777</v>
      </c>
      <c r="C135" s="526">
        <v>600</v>
      </c>
      <c r="D135" s="526" t="s">
        <v>583</v>
      </c>
      <c r="E135" s="526">
        <v>1000025950</v>
      </c>
      <c r="F135" s="526">
        <v>85176210</v>
      </c>
      <c r="G135" s="749"/>
      <c r="H135" s="526">
        <v>18</v>
      </c>
      <c r="I135" s="540"/>
      <c r="J135" s="522" t="s">
        <v>642</v>
      </c>
      <c r="K135" s="526" t="s">
        <v>476</v>
      </c>
      <c r="L135" s="526">
        <v>1</v>
      </c>
      <c r="M135" s="750"/>
      <c r="N135" s="528" t="str">
        <f t="shared" ref="N135:N211" si="49">IF(M135=0, "INCLUDED", IF(ISERROR(M135*L135), M135, M135*L135))</f>
        <v>INCLUDED</v>
      </c>
      <c r="O135" s="739">
        <f t="shared" ref="O135:O173" si="50">IF(N135="Included",0,N135)</f>
        <v>0</v>
      </c>
      <c r="P135" s="739">
        <f t="shared" ref="P135:P173" si="51">IF( I135="",H135*(IF(N135="Included",0,N135))/100,I135*(IF(N135="Included",0,N135)))</f>
        <v>0</v>
      </c>
      <c r="Q135" s="739">
        <f>Discount!$H$36</f>
        <v>0</v>
      </c>
      <c r="R135" s="740">
        <f t="shared" ref="R135:R173" si="52">Q135*O135</f>
        <v>0</v>
      </c>
      <c r="S135" s="740">
        <f t="shared" ref="S135:S173" si="53">IF(I135="",H135*R135/100,I135*R135)</f>
        <v>0</v>
      </c>
      <c r="T135" s="741">
        <f t="shared" ref="T135:T211" si="54">M135*L135</f>
        <v>0</v>
      </c>
    </row>
    <row r="136" spans="1:20">
      <c r="A136" s="755">
        <v>61</v>
      </c>
      <c r="B136" s="526">
        <v>7000018777</v>
      </c>
      <c r="C136" s="526">
        <v>750</v>
      </c>
      <c r="D136" s="526" t="s">
        <v>584</v>
      </c>
      <c r="E136" s="526">
        <v>1000058295</v>
      </c>
      <c r="F136" s="526">
        <v>85359030</v>
      </c>
      <c r="G136" s="749"/>
      <c r="H136" s="526">
        <v>18</v>
      </c>
      <c r="I136" s="540"/>
      <c r="J136" s="522" t="s">
        <v>643</v>
      </c>
      <c r="K136" s="526" t="s">
        <v>476</v>
      </c>
      <c r="L136" s="526">
        <v>1</v>
      </c>
      <c r="M136" s="750"/>
      <c r="N136" s="528" t="str">
        <f t="shared" si="49"/>
        <v>INCLUDED</v>
      </c>
      <c r="O136" s="739">
        <f t="shared" si="50"/>
        <v>0</v>
      </c>
      <c r="P136" s="739">
        <f t="shared" si="51"/>
        <v>0</v>
      </c>
      <c r="Q136" s="739">
        <f>Discount!$H$36</f>
        <v>0</v>
      </c>
      <c r="R136" s="740">
        <f t="shared" si="52"/>
        <v>0</v>
      </c>
      <c r="S136" s="740">
        <f t="shared" si="53"/>
        <v>0</v>
      </c>
      <c r="T136" s="741">
        <f t="shared" si="54"/>
        <v>0</v>
      </c>
    </row>
    <row r="137" spans="1:20">
      <c r="A137" s="755">
        <v>62</v>
      </c>
      <c r="B137" s="526">
        <v>7000018777</v>
      </c>
      <c r="C137" s="526">
        <v>760</v>
      </c>
      <c r="D137" s="526" t="s">
        <v>584</v>
      </c>
      <c r="E137" s="526">
        <v>1000058300</v>
      </c>
      <c r="F137" s="526">
        <v>85359030</v>
      </c>
      <c r="G137" s="749"/>
      <c r="H137" s="526">
        <v>18</v>
      </c>
      <c r="I137" s="540"/>
      <c r="J137" s="522" t="s">
        <v>644</v>
      </c>
      <c r="K137" s="526" t="s">
        <v>475</v>
      </c>
      <c r="L137" s="526">
        <v>1</v>
      </c>
      <c r="M137" s="750"/>
      <c r="N137" s="528" t="str">
        <f t="shared" si="49"/>
        <v>INCLUDED</v>
      </c>
      <c r="O137" s="739">
        <f t="shared" si="50"/>
        <v>0</v>
      </c>
      <c r="P137" s="739">
        <f t="shared" si="51"/>
        <v>0</v>
      </c>
      <c r="Q137" s="739">
        <f>Discount!$H$36</f>
        <v>0</v>
      </c>
      <c r="R137" s="740">
        <f t="shared" si="52"/>
        <v>0</v>
      </c>
      <c r="S137" s="740">
        <f t="shared" si="53"/>
        <v>0</v>
      </c>
      <c r="T137" s="741">
        <f t="shared" si="54"/>
        <v>0</v>
      </c>
    </row>
    <row r="138" spans="1:20" ht="31.5">
      <c r="A138" s="755">
        <v>63</v>
      </c>
      <c r="B138" s="526">
        <v>7000018777</v>
      </c>
      <c r="C138" s="526">
        <v>770</v>
      </c>
      <c r="D138" s="526" t="s">
        <v>584</v>
      </c>
      <c r="E138" s="526">
        <v>1000049816</v>
      </c>
      <c r="F138" s="526">
        <v>85359030</v>
      </c>
      <c r="G138" s="749"/>
      <c r="H138" s="526">
        <v>18</v>
      </c>
      <c r="I138" s="540"/>
      <c r="J138" s="522" t="s">
        <v>645</v>
      </c>
      <c r="K138" s="526" t="s">
        <v>476</v>
      </c>
      <c r="L138" s="526">
        <v>2</v>
      </c>
      <c r="M138" s="750"/>
      <c r="N138" s="528" t="str">
        <f t="shared" si="49"/>
        <v>INCLUDED</v>
      </c>
      <c r="O138" s="739">
        <f t="shared" si="50"/>
        <v>0</v>
      </c>
      <c r="P138" s="739">
        <f t="shared" si="51"/>
        <v>0</v>
      </c>
      <c r="Q138" s="739">
        <f>Discount!$H$36</f>
        <v>0</v>
      </c>
      <c r="R138" s="740">
        <f t="shared" si="52"/>
        <v>0</v>
      </c>
      <c r="S138" s="740">
        <f t="shared" si="53"/>
        <v>0</v>
      </c>
      <c r="T138" s="741">
        <f t="shared" si="54"/>
        <v>0</v>
      </c>
    </row>
    <row r="139" spans="1:20" ht="31.5">
      <c r="A139" s="755">
        <v>64</v>
      </c>
      <c r="B139" s="526">
        <v>7000018777</v>
      </c>
      <c r="C139" s="526">
        <v>780</v>
      </c>
      <c r="D139" s="526" t="s">
        <v>584</v>
      </c>
      <c r="E139" s="526">
        <v>1000049752</v>
      </c>
      <c r="F139" s="526">
        <v>85359030</v>
      </c>
      <c r="G139" s="749"/>
      <c r="H139" s="526">
        <v>18</v>
      </c>
      <c r="I139" s="540"/>
      <c r="J139" s="522" t="s">
        <v>646</v>
      </c>
      <c r="K139" s="526" t="s">
        <v>476</v>
      </c>
      <c r="L139" s="526">
        <v>1</v>
      </c>
      <c r="M139" s="750"/>
      <c r="N139" s="528" t="str">
        <f>IF(M139=0, "INCLUDED", IF(ISERROR(M139*L139), M139, M139*L139))</f>
        <v>INCLUDED</v>
      </c>
      <c r="O139" s="739">
        <f>IF(N139="Included",0,N139)</f>
        <v>0</v>
      </c>
      <c r="P139" s="739">
        <f>IF( I139="",H139*(IF(N139="Included",0,N139))/100,I139*(IF(N139="Included",0,N139)))</f>
        <v>0</v>
      </c>
      <c r="Q139" s="740">
        <f>Discount!$H$36</f>
        <v>0</v>
      </c>
      <c r="R139" s="740">
        <f>Q139*O139</f>
        <v>0</v>
      </c>
      <c r="S139" s="740">
        <f>IF(I139="",H139*R139/100,I139*R139)</f>
        <v>0</v>
      </c>
      <c r="T139" s="741">
        <f>M139*L139</f>
        <v>0</v>
      </c>
    </row>
    <row r="140" spans="1:20" ht="31.5">
      <c r="A140" s="755">
        <v>65</v>
      </c>
      <c r="B140" s="526">
        <v>7000018777</v>
      </c>
      <c r="C140" s="526">
        <v>790</v>
      </c>
      <c r="D140" s="526" t="s">
        <v>584</v>
      </c>
      <c r="E140" s="526">
        <v>1000049761</v>
      </c>
      <c r="F140" s="526">
        <v>85359030</v>
      </c>
      <c r="G140" s="749"/>
      <c r="H140" s="526">
        <v>18</v>
      </c>
      <c r="I140" s="540"/>
      <c r="J140" s="522" t="s">
        <v>647</v>
      </c>
      <c r="K140" s="526" t="s">
        <v>476</v>
      </c>
      <c r="L140" s="526">
        <v>2</v>
      </c>
      <c r="M140" s="750"/>
      <c r="N140" s="528" t="str">
        <f t="shared" ref="N140:N172" si="55">IF(M140=0, "INCLUDED", IF(ISERROR(M140*L140), M140, M140*L140))</f>
        <v>INCLUDED</v>
      </c>
      <c r="O140" s="739">
        <f>IF(N140="Included",0,N140)</f>
        <v>0</v>
      </c>
      <c r="P140" s="739">
        <f>IF( I140="",H140*(IF(N140="Included",0,N140))/100,I140*(IF(N140="Included",0,N140)))</f>
        <v>0</v>
      </c>
      <c r="Q140" s="739">
        <f>Discount!$H$36</f>
        <v>0</v>
      </c>
      <c r="R140" s="740">
        <f>Q140*O140</f>
        <v>0</v>
      </c>
      <c r="S140" s="740">
        <f>IF(I140="",H140*R140/100,I140*R140)</f>
        <v>0</v>
      </c>
      <c r="T140" s="741">
        <f t="shared" ref="T140:T172" si="56">M140*L140</f>
        <v>0</v>
      </c>
    </row>
    <row r="141" spans="1:20">
      <c r="A141" s="755">
        <v>66</v>
      </c>
      <c r="B141" s="526">
        <v>7000018777</v>
      </c>
      <c r="C141" s="526">
        <v>800</v>
      </c>
      <c r="D141" s="526" t="s">
        <v>584</v>
      </c>
      <c r="E141" s="526">
        <v>1000058298</v>
      </c>
      <c r="F141" s="526">
        <v>85359030</v>
      </c>
      <c r="G141" s="749"/>
      <c r="H141" s="526">
        <v>18</v>
      </c>
      <c r="I141" s="540"/>
      <c r="J141" s="522" t="s">
        <v>648</v>
      </c>
      <c r="K141" s="526" t="s">
        <v>476</v>
      </c>
      <c r="L141" s="526">
        <v>1</v>
      </c>
      <c r="M141" s="750"/>
      <c r="N141" s="528" t="str">
        <f t="shared" si="55"/>
        <v>INCLUDED</v>
      </c>
      <c r="O141" s="739">
        <f>IF(N141="Included",0,N141)</f>
        <v>0</v>
      </c>
      <c r="P141" s="739">
        <f>IF( I141="",H141*(IF(N141="Included",0,N141))/100,I141*(IF(N141="Included",0,N141)))</f>
        <v>0</v>
      </c>
      <c r="Q141" s="739">
        <f>Discount!$H$36</f>
        <v>0</v>
      </c>
      <c r="R141" s="740">
        <f>Q141*O141</f>
        <v>0</v>
      </c>
      <c r="S141" s="740">
        <f>IF(I141="",H141*R141/100,I141*R141)</f>
        <v>0</v>
      </c>
      <c r="T141" s="741">
        <f t="shared" si="56"/>
        <v>0</v>
      </c>
    </row>
    <row r="142" spans="1:20">
      <c r="A142" s="755">
        <v>67</v>
      </c>
      <c r="B142" s="526">
        <v>7000018777</v>
      </c>
      <c r="C142" s="526">
        <v>810</v>
      </c>
      <c r="D142" s="526" t="s">
        <v>584</v>
      </c>
      <c r="E142" s="526">
        <v>1000049749</v>
      </c>
      <c r="F142" s="526">
        <v>85359030</v>
      </c>
      <c r="G142" s="749"/>
      <c r="H142" s="526">
        <v>18</v>
      </c>
      <c r="I142" s="540"/>
      <c r="J142" s="522" t="s">
        <v>649</v>
      </c>
      <c r="K142" s="526" t="s">
        <v>476</v>
      </c>
      <c r="L142" s="526">
        <v>2</v>
      </c>
      <c r="M142" s="750"/>
      <c r="N142" s="528" t="str">
        <f t="shared" si="55"/>
        <v>INCLUDED</v>
      </c>
      <c r="O142" s="739">
        <f>IF(N142="Included",0,N142)</f>
        <v>0</v>
      </c>
      <c r="P142" s="739">
        <f>IF( I142="",H142*(IF(N142="Included",0,N142))/100,I142*(IF(N142="Included",0,N142)))</f>
        <v>0</v>
      </c>
      <c r="Q142" s="739">
        <f>Discount!$H$36</f>
        <v>0</v>
      </c>
      <c r="R142" s="740">
        <f>Q142*O142</f>
        <v>0</v>
      </c>
      <c r="S142" s="740">
        <f>IF(I142="",H142*R142/100,I142*R142)</f>
        <v>0</v>
      </c>
      <c r="T142" s="741">
        <f t="shared" si="56"/>
        <v>0</v>
      </c>
    </row>
    <row r="143" spans="1:20">
      <c r="A143" s="755">
        <v>68</v>
      </c>
      <c r="B143" s="526">
        <v>7000018777</v>
      </c>
      <c r="C143" s="526">
        <v>820</v>
      </c>
      <c r="D143" s="526" t="s">
        <v>584</v>
      </c>
      <c r="E143" s="526">
        <v>1000058299</v>
      </c>
      <c r="F143" s="526">
        <v>85359030</v>
      </c>
      <c r="G143" s="749"/>
      <c r="H143" s="526">
        <v>18</v>
      </c>
      <c r="I143" s="540"/>
      <c r="J143" s="522" t="s">
        <v>650</v>
      </c>
      <c r="K143" s="526" t="s">
        <v>639</v>
      </c>
      <c r="L143" s="526">
        <v>1</v>
      </c>
      <c r="M143" s="750"/>
      <c r="N143" s="528" t="str">
        <f t="shared" si="55"/>
        <v>INCLUDED</v>
      </c>
      <c r="O143" s="739">
        <f t="shared" ref="O143:O172" si="57">IF(N143="Included",0,N143)</f>
        <v>0</v>
      </c>
      <c r="P143" s="739">
        <f t="shared" ref="P143:P172" si="58">IF( I143="",H143*(IF(N143="Included",0,N143))/100,I143*(IF(N143="Included",0,N143)))</f>
        <v>0</v>
      </c>
      <c r="Q143" s="739">
        <f>Discount!$H$36</f>
        <v>0</v>
      </c>
      <c r="R143" s="740">
        <f t="shared" ref="R143:R172" si="59">Q143*O143</f>
        <v>0</v>
      </c>
      <c r="S143" s="740">
        <f t="shared" ref="S143:S172" si="60">IF(I143="",H143*R143/100,I143*R143)</f>
        <v>0</v>
      </c>
      <c r="T143" s="741">
        <f t="shared" si="56"/>
        <v>0</v>
      </c>
    </row>
    <row r="144" spans="1:20" ht="47.25">
      <c r="A144" s="755">
        <v>69</v>
      </c>
      <c r="B144" s="526">
        <v>7000018777</v>
      </c>
      <c r="C144" s="526">
        <v>830</v>
      </c>
      <c r="D144" s="526" t="s">
        <v>584</v>
      </c>
      <c r="E144" s="526">
        <v>1000049782</v>
      </c>
      <c r="F144" s="526">
        <v>85359030</v>
      </c>
      <c r="G144" s="749"/>
      <c r="H144" s="526">
        <v>18</v>
      </c>
      <c r="I144" s="540"/>
      <c r="J144" s="522" t="s">
        <v>651</v>
      </c>
      <c r="K144" s="526" t="s">
        <v>476</v>
      </c>
      <c r="L144" s="526">
        <v>2</v>
      </c>
      <c r="M144" s="750"/>
      <c r="N144" s="528" t="str">
        <f t="shared" si="55"/>
        <v>INCLUDED</v>
      </c>
      <c r="O144" s="739">
        <f t="shared" si="57"/>
        <v>0</v>
      </c>
      <c r="P144" s="739">
        <f t="shared" si="58"/>
        <v>0</v>
      </c>
      <c r="Q144" s="739">
        <f>Discount!$H$36</f>
        <v>0</v>
      </c>
      <c r="R144" s="740">
        <f t="shared" si="59"/>
        <v>0</v>
      </c>
      <c r="S144" s="740">
        <f t="shared" si="60"/>
        <v>0</v>
      </c>
      <c r="T144" s="741">
        <f t="shared" si="56"/>
        <v>0</v>
      </c>
    </row>
    <row r="145" spans="1:20">
      <c r="A145" s="755">
        <v>70</v>
      </c>
      <c r="B145" s="526">
        <v>7000018777</v>
      </c>
      <c r="C145" s="526">
        <v>840</v>
      </c>
      <c r="D145" s="526" t="s">
        <v>584</v>
      </c>
      <c r="E145" s="526">
        <v>1000049504</v>
      </c>
      <c r="F145" s="526">
        <v>85359030</v>
      </c>
      <c r="G145" s="749"/>
      <c r="H145" s="526">
        <v>18</v>
      </c>
      <c r="I145" s="540"/>
      <c r="J145" s="522" t="s">
        <v>652</v>
      </c>
      <c r="K145" s="526" t="s">
        <v>475</v>
      </c>
      <c r="L145" s="526">
        <v>3</v>
      </c>
      <c r="M145" s="750"/>
      <c r="N145" s="528" t="str">
        <f t="shared" si="55"/>
        <v>INCLUDED</v>
      </c>
      <c r="O145" s="739">
        <f t="shared" si="57"/>
        <v>0</v>
      </c>
      <c r="P145" s="739">
        <f t="shared" si="58"/>
        <v>0</v>
      </c>
      <c r="Q145" s="739">
        <f>Discount!$H$36</f>
        <v>0</v>
      </c>
      <c r="R145" s="740">
        <f t="shared" si="59"/>
        <v>0</v>
      </c>
      <c r="S145" s="740">
        <f t="shared" si="60"/>
        <v>0</v>
      </c>
      <c r="T145" s="741">
        <f t="shared" si="56"/>
        <v>0</v>
      </c>
    </row>
    <row r="146" spans="1:20" ht="31.5">
      <c r="A146" s="755">
        <v>71</v>
      </c>
      <c r="B146" s="526">
        <v>7000018777</v>
      </c>
      <c r="C146" s="526">
        <v>850</v>
      </c>
      <c r="D146" s="526" t="s">
        <v>584</v>
      </c>
      <c r="E146" s="526">
        <v>1000058302</v>
      </c>
      <c r="F146" s="526">
        <v>85359030</v>
      </c>
      <c r="G146" s="749"/>
      <c r="H146" s="526">
        <v>18</v>
      </c>
      <c r="I146" s="540"/>
      <c r="J146" s="522" t="s">
        <v>653</v>
      </c>
      <c r="K146" s="526" t="s">
        <v>475</v>
      </c>
      <c r="L146" s="526">
        <v>3</v>
      </c>
      <c r="M146" s="750"/>
      <c r="N146" s="528" t="str">
        <f t="shared" si="55"/>
        <v>INCLUDED</v>
      </c>
      <c r="O146" s="739">
        <f t="shared" si="57"/>
        <v>0</v>
      </c>
      <c r="P146" s="739">
        <f t="shared" si="58"/>
        <v>0</v>
      </c>
      <c r="Q146" s="739">
        <f>Discount!$H$36</f>
        <v>0</v>
      </c>
      <c r="R146" s="740">
        <f t="shared" si="59"/>
        <v>0</v>
      </c>
      <c r="S146" s="740">
        <f t="shared" si="60"/>
        <v>0</v>
      </c>
      <c r="T146" s="741">
        <f t="shared" si="56"/>
        <v>0</v>
      </c>
    </row>
    <row r="147" spans="1:20" ht="31.5">
      <c r="A147" s="755">
        <v>72</v>
      </c>
      <c r="B147" s="526">
        <v>7000018777</v>
      </c>
      <c r="C147" s="526">
        <v>860</v>
      </c>
      <c r="D147" s="526" t="s">
        <v>584</v>
      </c>
      <c r="E147" s="526">
        <v>1000058297</v>
      </c>
      <c r="F147" s="526">
        <v>85359030</v>
      </c>
      <c r="G147" s="749"/>
      <c r="H147" s="526">
        <v>18</v>
      </c>
      <c r="I147" s="540"/>
      <c r="J147" s="522" t="s">
        <v>654</v>
      </c>
      <c r="K147" s="526" t="s">
        <v>475</v>
      </c>
      <c r="L147" s="526">
        <v>3</v>
      </c>
      <c r="M147" s="750"/>
      <c r="N147" s="528" t="str">
        <f t="shared" si="55"/>
        <v>INCLUDED</v>
      </c>
      <c r="O147" s="739">
        <f t="shared" si="57"/>
        <v>0</v>
      </c>
      <c r="P147" s="739">
        <f t="shared" si="58"/>
        <v>0</v>
      </c>
      <c r="Q147" s="739">
        <f>Discount!$H$36</f>
        <v>0</v>
      </c>
      <c r="R147" s="740">
        <f t="shared" si="59"/>
        <v>0</v>
      </c>
      <c r="S147" s="740">
        <f t="shared" si="60"/>
        <v>0</v>
      </c>
      <c r="T147" s="741">
        <f t="shared" si="56"/>
        <v>0</v>
      </c>
    </row>
    <row r="148" spans="1:20">
      <c r="A148" s="755">
        <v>73</v>
      </c>
      <c r="B148" s="526">
        <v>7000018777</v>
      </c>
      <c r="C148" s="526">
        <v>870</v>
      </c>
      <c r="D148" s="526" t="s">
        <v>584</v>
      </c>
      <c r="E148" s="526">
        <v>1000058301</v>
      </c>
      <c r="F148" s="526">
        <v>85359030</v>
      </c>
      <c r="G148" s="749"/>
      <c r="H148" s="526">
        <v>18</v>
      </c>
      <c r="I148" s="540"/>
      <c r="J148" s="522" t="s">
        <v>655</v>
      </c>
      <c r="K148" s="526" t="s">
        <v>475</v>
      </c>
      <c r="L148" s="526">
        <v>1</v>
      </c>
      <c r="M148" s="750"/>
      <c r="N148" s="528" t="str">
        <f t="shared" si="55"/>
        <v>INCLUDED</v>
      </c>
      <c r="O148" s="739">
        <f t="shared" si="57"/>
        <v>0</v>
      </c>
      <c r="P148" s="739">
        <f t="shared" si="58"/>
        <v>0</v>
      </c>
      <c r="Q148" s="739">
        <f>Discount!$H$36</f>
        <v>0</v>
      </c>
      <c r="R148" s="740">
        <f t="shared" si="59"/>
        <v>0</v>
      </c>
      <c r="S148" s="740">
        <f t="shared" si="60"/>
        <v>0</v>
      </c>
      <c r="T148" s="741">
        <f t="shared" si="56"/>
        <v>0</v>
      </c>
    </row>
    <row r="149" spans="1:20" ht="31.5">
      <c r="A149" s="755">
        <v>74</v>
      </c>
      <c r="B149" s="526">
        <v>7000018777</v>
      </c>
      <c r="C149" s="526">
        <v>880</v>
      </c>
      <c r="D149" s="526" t="s">
        <v>584</v>
      </c>
      <c r="E149" s="526">
        <v>1000049497</v>
      </c>
      <c r="F149" s="526">
        <v>85359030</v>
      </c>
      <c r="G149" s="749"/>
      <c r="H149" s="526">
        <v>18</v>
      </c>
      <c r="I149" s="540"/>
      <c r="J149" s="522" t="s">
        <v>656</v>
      </c>
      <c r="K149" s="526" t="s">
        <v>476</v>
      </c>
      <c r="L149" s="526">
        <v>1</v>
      </c>
      <c r="M149" s="750"/>
      <c r="N149" s="528" t="str">
        <f t="shared" si="55"/>
        <v>INCLUDED</v>
      </c>
      <c r="O149" s="739">
        <f t="shared" si="57"/>
        <v>0</v>
      </c>
      <c r="P149" s="739">
        <f t="shared" si="58"/>
        <v>0</v>
      </c>
      <c r="Q149" s="739">
        <f>Discount!$H$36</f>
        <v>0</v>
      </c>
      <c r="R149" s="740">
        <f t="shared" si="59"/>
        <v>0</v>
      </c>
      <c r="S149" s="740">
        <f t="shared" si="60"/>
        <v>0</v>
      </c>
      <c r="T149" s="741">
        <f t="shared" si="56"/>
        <v>0</v>
      </c>
    </row>
    <row r="150" spans="1:20" ht="31.5">
      <c r="A150" s="755">
        <v>75</v>
      </c>
      <c r="B150" s="526">
        <v>7000018777</v>
      </c>
      <c r="C150" s="526">
        <v>890</v>
      </c>
      <c r="D150" s="526" t="s">
        <v>584</v>
      </c>
      <c r="E150" s="526">
        <v>1000058284</v>
      </c>
      <c r="F150" s="526">
        <v>85359030</v>
      </c>
      <c r="G150" s="749"/>
      <c r="H150" s="526">
        <v>18</v>
      </c>
      <c r="I150" s="540"/>
      <c r="J150" s="522" t="s">
        <v>657</v>
      </c>
      <c r="K150" s="526" t="s">
        <v>476</v>
      </c>
      <c r="L150" s="526">
        <v>1</v>
      </c>
      <c r="M150" s="750"/>
      <c r="N150" s="528" t="str">
        <f t="shared" si="55"/>
        <v>INCLUDED</v>
      </c>
      <c r="O150" s="739">
        <f t="shared" si="57"/>
        <v>0</v>
      </c>
      <c r="P150" s="739">
        <f t="shared" si="58"/>
        <v>0</v>
      </c>
      <c r="Q150" s="739">
        <f>Discount!$H$36</f>
        <v>0</v>
      </c>
      <c r="R150" s="740">
        <f t="shared" si="59"/>
        <v>0</v>
      </c>
      <c r="S150" s="740">
        <f t="shared" si="60"/>
        <v>0</v>
      </c>
      <c r="T150" s="741">
        <f t="shared" si="56"/>
        <v>0</v>
      </c>
    </row>
    <row r="151" spans="1:20">
      <c r="A151" s="755">
        <v>76</v>
      </c>
      <c r="B151" s="526">
        <v>7000018777</v>
      </c>
      <c r="C151" s="526">
        <v>900</v>
      </c>
      <c r="D151" s="526" t="s">
        <v>584</v>
      </c>
      <c r="E151" s="526">
        <v>1000021871</v>
      </c>
      <c r="F151" s="526">
        <v>85389000</v>
      </c>
      <c r="G151" s="749"/>
      <c r="H151" s="526">
        <v>18</v>
      </c>
      <c r="I151" s="540"/>
      <c r="J151" s="522" t="s">
        <v>658</v>
      </c>
      <c r="K151" s="526" t="s">
        <v>476</v>
      </c>
      <c r="L151" s="526">
        <v>3</v>
      </c>
      <c r="M151" s="750"/>
      <c r="N151" s="528" t="str">
        <f t="shared" si="55"/>
        <v>INCLUDED</v>
      </c>
      <c r="O151" s="739">
        <f t="shared" si="57"/>
        <v>0</v>
      </c>
      <c r="P151" s="739">
        <f t="shared" si="58"/>
        <v>0</v>
      </c>
      <c r="Q151" s="739">
        <f>Discount!$H$36</f>
        <v>0</v>
      </c>
      <c r="R151" s="740">
        <f t="shared" si="59"/>
        <v>0</v>
      </c>
      <c r="S151" s="740">
        <f t="shared" si="60"/>
        <v>0</v>
      </c>
      <c r="T151" s="741">
        <f t="shared" si="56"/>
        <v>0</v>
      </c>
    </row>
    <row r="152" spans="1:20">
      <c r="A152" s="755">
        <v>77</v>
      </c>
      <c r="B152" s="526">
        <v>7000018777</v>
      </c>
      <c r="C152" s="526">
        <v>910</v>
      </c>
      <c r="D152" s="526" t="s">
        <v>584</v>
      </c>
      <c r="E152" s="526">
        <v>1000009185</v>
      </c>
      <c r="F152" s="526">
        <v>85389000</v>
      </c>
      <c r="G152" s="749"/>
      <c r="H152" s="526">
        <v>18</v>
      </c>
      <c r="I152" s="540"/>
      <c r="J152" s="522" t="s">
        <v>659</v>
      </c>
      <c r="K152" s="526" t="s">
        <v>476</v>
      </c>
      <c r="L152" s="526">
        <v>3</v>
      </c>
      <c r="M152" s="750"/>
      <c r="N152" s="528" t="str">
        <f t="shared" si="55"/>
        <v>INCLUDED</v>
      </c>
      <c r="O152" s="739">
        <f t="shared" si="57"/>
        <v>0</v>
      </c>
      <c r="P152" s="739">
        <f t="shared" si="58"/>
        <v>0</v>
      </c>
      <c r="Q152" s="739">
        <f>Discount!$H$36</f>
        <v>0</v>
      </c>
      <c r="R152" s="740">
        <f t="shared" si="59"/>
        <v>0</v>
      </c>
      <c r="S152" s="740">
        <f t="shared" si="60"/>
        <v>0</v>
      </c>
      <c r="T152" s="741">
        <f t="shared" si="56"/>
        <v>0</v>
      </c>
    </row>
    <row r="153" spans="1:20" ht="31.5">
      <c r="A153" s="755">
        <v>78</v>
      </c>
      <c r="B153" s="526">
        <v>7000018777</v>
      </c>
      <c r="C153" s="526">
        <v>920</v>
      </c>
      <c r="D153" s="526" t="s">
        <v>584</v>
      </c>
      <c r="E153" s="526">
        <v>1000058292</v>
      </c>
      <c r="F153" s="526">
        <v>85359030</v>
      </c>
      <c r="G153" s="749"/>
      <c r="H153" s="526">
        <v>18</v>
      </c>
      <c r="I153" s="540"/>
      <c r="J153" s="522" t="s">
        <v>660</v>
      </c>
      <c r="K153" s="526" t="s">
        <v>476</v>
      </c>
      <c r="L153" s="526">
        <v>1</v>
      </c>
      <c r="M153" s="750"/>
      <c r="N153" s="528" t="str">
        <f t="shared" si="55"/>
        <v>INCLUDED</v>
      </c>
      <c r="O153" s="739">
        <f t="shared" si="57"/>
        <v>0</v>
      </c>
      <c r="P153" s="739">
        <f t="shared" si="58"/>
        <v>0</v>
      </c>
      <c r="Q153" s="739">
        <f>Discount!$H$36</f>
        <v>0</v>
      </c>
      <c r="R153" s="740">
        <f t="shared" si="59"/>
        <v>0</v>
      </c>
      <c r="S153" s="740">
        <f t="shared" si="60"/>
        <v>0</v>
      </c>
      <c r="T153" s="741">
        <f t="shared" si="56"/>
        <v>0</v>
      </c>
    </row>
    <row r="154" spans="1:20">
      <c r="A154" s="755">
        <v>79</v>
      </c>
      <c r="B154" s="526">
        <v>7000018777</v>
      </c>
      <c r="C154" s="526">
        <v>930</v>
      </c>
      <c r="D154" s="526" t="s">
        <v>584</v>
      </c>
      <c r="E154" s="526">
        <v>1000007066</v>
      </c>
      <c r="F154" s="526">
        <v>85389000</v>
      </c>
      <c r="G154" s="749"/>
      <c r="H154" s="526">
        <v>18</v>
      </c>
      <c r="I154" s="540"/>
      <c r="J154" s="522" t="s">
        <v>661</v>
      </c>
      <c r="K154" s="526" t="s">
        <v>476</v>
      </c>
      <c r="L154" s="526">
        <v>1</v>
      </c>
      <c r="M154" s="750"/>
      <c r="N154" s="528" t="str">
        <f t="shared" si="55"/>
        <v>INCLUDED</v>
      </c>
      <c r="O154" s="739">
        <f t="shared" si="57"/>
        <v>0</v>
      </c>
      <c r="P154" s="739">
        <f t="shared" si="58"/>
        <v>0</v>
      </c>
      <c r="Q154" s="739">
        <f>Discount!$H$36</f>
        <v>0</v>
      </c>
      <c r="R154" s="740">
        <f t="shared" si="59"/>
        <v>0</v>
      </c>
      <c r="S154" s="740">
        <f t="shared" si="60"/>
        <v>0</v>
      </c>
      <c r="T154" s="741">
        <f t="shared" si="56"/>
        <v>0</v>
      </c>
    </row>
    <row r="155" spans="1:20">
      <c r="A155" s="755">
        <v>80</v>
      </c>
      <c r="B155" s="526">
        <v>7000018777</v>
      </c>
      <c r="C155" s="526">
        <v>940</v>
      </c>
      <c r="D155" s="526" t="s">
        <v>584</v>
      </c>
      <c r="E155" s="526">
        <v>1000058291</v>
      </c>
      <c r="F155" s="526">
        <v>85359030</v>
      </c>
      <c r="G155" s="749"/>
      <c r="H155" s="526">
        <v>18</v>
      </c>
      <c r="I155" s="540"/>
      <c r="J155" s="522" t="s">
        <v>662</v>
      </c>
      <c r="K155" s="526" t="s">
        <v>475</v>
      </c>
      <c r="L155" s="526">
        <v>1</v>
      </c>
      <c r="M155" s="750"/>
      <c r="N155" s="528" t="str">
        <f t="shared" si="55"/>
        <v>INCLUDED</v>
      </c>
      <c r="O155" s="739">
        <f t="shared" si="57"/>
        <v>0</v>
      </c>
      <c r="P155" s="739">
        <f t="shared" si="58"/>
        <v>0</v>
      </c>
      <c r="Q155" s="739">
        <f>Discount!$H$36</f>
        <v>0</v>
      </c>
      <c r="R155" s="740">
        <f t="shared" si="59"/>
        <v>0</v>
      </c>
      <c r="S155" s="740">
        <f t="shared" si="60"/>
        <v>0</v>
      </c>
      <c r="T155" s="741">
        <f t="shared" si="56"/>
        <v>0</v>
      </c>
    </row>
    <row r="156" spans="1:20" ht="31.5">
      <c r="A156" s="755">
        <v>81</v>
      </c>
      <c r="B156" s="526">
        <v>7000018777</v>
      </c>
      <c r="C156" s="526">
        <v>950</v>
      </c>
      <c r="D156" s="526" t="s">
        <v>584</v>
      </c>
      <c r="E156" s="526">
        <v>1000058288</v>
      </c>
      <c r="F156" s="526">
        <v>85359030</v>
      </c>
      <c r="G156" s="749"/>
      <c r="H156" s="526">
        <v>18</v>
      </c>
      <c r="I156" s="540"/>
      <c r="J156" s="522" t="s">
        <v>663</v>
      </c>
      <c r="K156" s="526" t="s">
        <v>476</v>
      </c>
      <c r="L156" s="526">
        <v>1</v>
      </c>
      <c r="M156" s="750"/>
      <c r="N156" s="528" t="str">
        <f t="shared" si="55"/>
        <v>INCLUDED</v>
      </c>
      <c r="O156" s="739">
        <f t="shared" si="57"/>
        <v>0</v>
      </c>
      <c r="P156" s="739">
        <f t="shared" si="58"/>
        <v>0</v>
      </c>
      <c r="Q156" s="739">
        <f>Discount!$H$36</f>
        <v>0</v>
      </c>
      <c r="R156" s="740">
        <f t="shared" si="59"/>
        <v>0</v>
      </c>
      <c r="S156" s="740">
        <f t="shared" si="60"/>
        <v>0</v>
      </c>
      <c r="T156" s="741">
        <f t="shared" si="56"/>
        <v>0</v>
      </c>
    </row>
    <row r="157" spans="1:20" ht="31.5">
      <c r="A157" s="755">
        <v>82</v>
      </c>
      <c r="B157" s="526">
        <v>7000018777</v>
      </c>
      <c r="C157" s="526">
        <v>960</v>
      </c>
      <c r="D157" s="526" t="s">
        <v>584</v>
      </c>
      <c r="E157" s="526">
        <v>1000049758</v>
      </c>
      <c r="F157" s="526">
        <v>85359030</v>
      </c>
      <c r="G157" s="749"/>
      <c r="H157" s="526">
        <v>18</v>
      </c>
      <c r="I157" s="540"/>
      <c r="J157" s="522" t="s">
        <v>664</v>
      </c>
      <c r="K157" s="526" t="s">
        <v>476</v>
      </c>
      <c r="L157" s="526">
        <v>1</v>
      </c>
      <c r="M157" s="750"/>
      <c r="N157" s="528" t="str">
        <f t="shared" si="55"/>
        <v>INCLUDED</v>
      </c>
      <c r="O157" s="739">
        <f t="shared" si="57"/>
        <v>0</v>
      </c>
      <c r="P157" s="739">
        <f t="shared" si="58"/>
        <v>0</v>
      </c>
      <c r="Q157" s="739">
        <f>Discount!$H$36</f>
        <v>0</v>
      </c>
      <c r="R157" s="740">
        <f t="shared" si="59"/>
        <v>0</v>
      </c>
      <c r="S157" s="740">
        <f t="shared" si="60"/>
        <v>0</v>
      </c>
      <c r="T157" s="741">
        <f t="shared" si="56"/>
        <v>0</v>
      </c>
    </row>
    <row r="158" spans="1:20" ht="31.5">
      <c r="A158" s="755">
        <v>83</v>
      </c>
      <c r="B158" s="526">
        <v>7000018777</v>
      </c>
      <c r="C158" s="526">
        <v>970</v>
      </c>
      <c r="D158" s="526" t="s">
        <v>584</v>
      </c>
      <c r="E158" s="526">
        <v>1000058272</v>
      </c>
      <c r="F158" s="526">
        <v>85359030</v>
      </c>
      <c r="G158" s="749"/>
      <c r="H158" s="526">
        <v>18</v>
      </c>
      <c r="I158" s="540"/>
      <c r="J158" s="522" t="s">
        <v>665</v>
      </c>
      <c r="K158" s="526" t="s">
        <v>476</v>
      </c>
      <c r="L158" s="526">
        <v>1</v>
      </c>
      <c r="M158" s="750"/>
      <c r="N158" s="528" t="str">
        <f t="shared" si="55"/>
        <v>INCLUDED</v>
      </c>
      <c r="O158" s="739">
        <f t="shared" si="57"/>
        <v>0</v>
      </c>
      <c r="P158" s="739">
        <f t="shared" si="58"/>
        <v>0</v>
      </c>
      <c r="Q158" s="739">
        <f>Discount!$H$36</f>
        <v>0</v>
      </c>
      <c r="R158" s="740">
        <f t="shared" si="59"/>
        <v>0</v>
      </c>
      <c r="S158" s="740">
        <f t="shared" si="60"/>
        <v>0</v>
      </c>
      <c r="T158" s="741">
        <f t="shared" si="56"/>
        <v>0</v>
      </c>
    </row>
    <row r="159" spans="1:20" ht="31.5">
      <c r="A159" s="755">
        <v>84</v>
      </c>
      <c r="B159" s="526">
        <v>7000018777</v>
      </c>
      <c r="C159" s="526">
        <v>980</v>
      </c>
      <c r="D159" s="526" t="s">
        <v>584</v>
      </c>
      <c r="E159" s="526">
        <v>1000058290</v>
      </c>
      <c r="F159" s="526">
        <v>85359030</v>
      </c>
      <c r="G159" s="749"/>
      <c r="H159" s="526">
        <v>18</v>
      </c>
      <c r="I159" s="540"/>
      <c r="J159" s="522" t="s">
        <v>666</v>
      </c>
      <c r="K159" s="526" t="s">
        <v>476</v>
      </c>
      <c r="L159" s="526">
        <v>1</v>
      </c>
      <c r="M159" s="750"/>
      <c r="N159" s="528" t="str">
        <f t="shared" si="55"/>
        <v>INCLUDED</v>
      </c>
      <c r="O159" s="739">
        <f t="shared" si="57"/>
        <v>0</v>
      </c>
      <c r="P159" s="739">
        <f t="shared" si="58"/>
        <v>0</v>
      </c>
      <c r="Q159" s="739">
        <f>Discount!$H$36</f>
        <v>0</v>
      </c>
      <c r="R159" s="740">
        <f t="shared" si="59"/>
        <v>0</v>
      </c>
      <c r="S159" s="740">
        <f t="shared" si="60"/>
        <v>0</v>
      </c>
      <c r="T159" s="741">
        <f t="shared" si="56"/>
        <v>0</v>
      </c>
    </row>
    <row r="160" spans="1:20" ht="31.5">
      <c r="A160" s="755">
        <v>85</v>
      </c>
      <c r="B160" s="526">
        <v>7000018777</v>
      </c>
      <c r="C160" s="526">
        <v>990</v>
      </c>
      <c r="D160" s="526" t="s">
        <v>584</v>
      </c>
      <c r="E160" s="526">
        <v>1000049834</v>
      </c>
      <c r="F160" s="526">
        <v>85359030</v>
      </c>
      <c r="G160" s="749"/>
      <c r="H160" s="526">
        <v>18</v>
      </c>
      <c r="I160" s="540"/>
      <c r="J160" s="522" t="s">
        <v>667</v>
      </c>
      <c r="K160" s="526" t="s">
        <v>476</v>
      </c>
      <c r="L160" s="526">
        <v>1</v>
      </c>
      <c r="M160" s="750"/>
      <c r="N160" s="528" t="str">
        <f t="shared" si="55"/>
        <v>INCLUDED</v>
      </c>
      <c r="O160" s="739">
        <f t="shared" si="57"/>
        <v>0</v>
      </c>
      <c r="P160" s="739">
        <f t="shared" si="58"/>
        <v>0</v>
      </c>
      <c r="Q160" s="739">
        <f>Discount!$H$36</f>
        <v>0</v>
      </c>
      <c r="R160" s="740">
        <f t="shared" si="59"/>
        <v>0</v>
      </c>
      <c r="S160" s="740">
        <f t="shared" si="60"/>
        <v>0</v>
      </c>
      <c r="T160" s="741">
        <f t="shared" si="56"/>
        <v>0</v>
      </c>
    </row>
    <row r="161" spans="1:20" ht="31.5">
      <c r="A161" s="755">
        <v>86</v>
      </c>
      <c r="B161" s="526">
        <v>7000018777</v>
      </c>
      <c r="C161" s="526">
        <v>1000</v>
      </c>
      <c r="D161" s="526" t="s">
        <v>584</v>
      </c>
      <c r="E161" s="526">
        <v>1000049794</v>
      </c>
      <c r="F161" s="526">
        <v>85359030</v>
      </c>
      <c r="G161" s="749"/>
      <c r="H161" s="526">
        <v>18</v>
      </c>
      <c r="I161" s="540"/>
      <c r="J161" s="522" t="s">
        <v>668</v>
      </c>
      <c r="K161" s="526" t="s">
        <v>476</v>
      </c>
      <c r="L161" s="526">
        <v>1</v>
      </c>
      <c r="M161" s="750"/>
      <c r="N161" s="528" t="str">
        <f t="shared" si="55"/>
        <v>INCLUDED</v>
      </c>
      <c r="O161" s="739">
        <f t="shared" si="57"/>
        <v>0</v>
      </c>
      <c r="P161" s="739">
        <f t="shared" si="58"/>
        <v>0</v>
      </c>
      <c r="Q161" s="739">
        <f>Discount!$H$36</f>
        <v>0</v>
      </c>
      <c r="R161" s="740">
        <f t="shared" si="59"/>
        <v>0</v>
      </c>
      <c r="S161" s="740">
        <f t="shared" si="60"/>
        <v>0</v>
      </c>
      <c r="T161" s="741">
        <f t="shared" si="56"/>
        <v>0</v>
      </c>
    </row>
    <row r="162" spans="1:20" ht="31.5">
      <c r="A162" s="755">
        <v>87</v>
      </c>
      <c r="B162" s="526">
        <v>7000018777</v>
      </c>
      <c r="C162" s="526">
        <v>1010</v>
      </c>
      <c r="D162" s="526" t="s">
        <v>584</v>
      </c>
      <c r="E162" s="526">
        <v>1000049807</v>
      </c>
      <c r="F162" s="526">
        <v>85359030</v>
      </c>
      <c r="G162" s="749"/>
      <c r="H162" s="526">
        <v>18</v>
      </c>
      <c r="I162" s="540"/>
      <c r="J162" s="522" t="s">
        <v>669</v>
      </c>
      <c r="K162" s="526" t="s">
        <v>476</v>
      </c>
      <c r="L162" s="526">
        <v>1</v>
      </c>
      <c r="M162" s="750"/>
      <c r="N162" s="528" t="str">
        <f t="shared" si="55"/>
        <v>INCLUDED</v>
      </c>
      <c r="O162" s="739">
        <f t="shared" si="57"/>
        <v>0</v>
      </c>
      <c r="P162" s="739">
        <f t="shared" si="58"/>
        <v>0</v>
      </c>
      <c r="Q162" s="739">
        <f>Discount!$H$36</f>
        <v>0</v>
      </c>
      <c r="R162" s="740">
        <f t="shared" si="59"/>
        <v>0</v>
      </c>
      <c r="S162" s="740">
        <f t="shared" si="60"/>
        <v>0</v>
      </c>
      <c r="T162" s="741">
        <f t="shared" si="56"/>
        <v>0</v>
      </c>
    </row>
    <row r="163" spans="1:20" ht="31.5">
      <c r="A163" s="755">
        <v>88</v>
      </c>
      <c r="B163" s="526">
        <v>7000018777</v>
      </c>
      <c r="C163" s="526">
        <v>1020</v>
      </c>
      <c r="D163" s="526" t="s">
        <v>584</v>
      </c>
      <c r="E163" s="526">
        <v>1000049804</v>
      </c>
      <c r="F163" s="526">
        <v>85359030</v>
      </c>
      <c r="G163" s="749"/>
      <c r="H163" s="526">
        <v>18</v>
      </c>
      <c r="I163" s="540"/>
      <c r="J163" s="522" t="s">
        <v>670</v>
      </c>
      <c r="K163" s="526" t="s">
        <v>476</v>
      </c>
      <c r="L163" s="526">
        <v>1</v>
      </c>
      <c r="M163" s="750"/>
      <c r="N163" s="528" t="str">
        <f t="shared" si="55"/>
        <v>INCLUDED</v>
      </c>
      <c r="O163" s="739">
        <f t="shared" si="57"/>
        <v>0</v>
      </c>
      <c r="P163" s="739">
        <f t="shared" si="58"/>
        <v>0</v>
      </c>
      <c r="Q163" s="739">
        <f>Discount!$H$36</f>
        <v>0</v>
      </c>
      <c r="R163" s="740">
        <f t="shared" si="59"/>
        <v>0</v>
      </c>
      <c r="S163" s="740">
        <f t="shared" si="60"/>
        <v>0</v>
      </c>
      <c r="T163" s="741">
        <f t="shared" si="56"/>
        <v>0</v>
      </c>
    </row>
    <row r="164" spans="1:20" ht="31.5">
      <c r="A164" s="755">
        <v>89</v>
      </c>
      <c r="B164" s="526">
        <v>7000018777</v>
      </c>
      <c r="C164" s="526">
        <v>1030</v>
      </c>
      <c r="D164" s="526" t="s">
        <v>584</v>
      </c>
      <c r="E164" s="526">
        <v>1000058289</v>
      </c>
      <c r="F164" s="526">
        <v>85359030</v>
      </c>
      <c r="G164" s="749"/>
      <c r="H164" s="526">
        <v>18</v>
      </c>
      <c r="I164" s="540"/>
      <c r="J164" s="522" t="s">
        <v>671</v>
      </c>
      <c r="K164" s="526" t="s">
        <v>476</v>
      </c>
      <c r="L164" s="526">
        <v>1</v>
      </c>
      <c r="M164" s="750"/>
      <c r="N164" s="528" t="str">
        <f t="shared" si="55"/>
        <v>INCLUDED</v>
      </c>
      <c r="O164" s="739">
        <f t="shared" si="57"/>
        <v>0</v>
      </c>
      <c r="P164" s="739">
        <f t="shared" si="58"/>
        <v>0</v>
      </c>
      <c r="Q164" s="739">
        <f>Discount!$H$36</f>
        <v>0</v>
      </c>
      <c r="R164" s="740">
        <f t="shared" si="59"/>
        <v>0</v>
      </c>
      <c r="S164" s="740">
        <f t="shared" si="60"/>
        <v>0</v>
      </c>
      <c r="T164" s="741">
        <f t="shared" si="56"/>
        <v>0</v>
      </c>
    </row>
    <row r="165" spans="1:20" ht="31.5">
      <c r="A165" s="755">
        <v>90</v>
      </c>
      <c r="B165" s="526">
        <v>7000018777</v>
      </c>
      <c r="C165" s="526">
        <v>1040</v>
      </c>
      <c r="D165" s="526" t="s">
        <v>584</v>
      </c>
      <c r="E165" s="526">
        <v>1000049798</v>
      </c>
      <c r="F165" s="526">
        <v>85359030</v>
      </c>
      <c r="G165" s="749"/>
      <c r="H165" s="526">
        <v>18</v>
      </c>
      <c r="I165" s="540"/>
      <c r="J165" s="522" t="s">
        <v>672</v>
      </c>
      <c r="K165" s="526" t="s">
        <v>476</v>
      </c>
      <c r="L165" s="526">
        <v>1</v>
      </c>
      <c r="M165" s="750"/>
      <c r="N165" s="528" t="str">
        <f t="shared" si="55"/>
        <v>INCLUDED</v>
      </c>
      <c r="O165" s="739">
        <f t="shared" si="57"/>
        <v>0</v>
      </c>
      <c r="P165" s="739">
        <f t="shared" si="58"/>
        <v>0</v>
      </c>
      <c r="Q165" s="739">
        <f>Discount!$H$36</f>
        <v>0</v>
      </c>
      <c r="R165" s="740">
        <f t="shared" si="59"/>
        <v>0</v>
      </c>
      <c r="S165" s="740">
        <f t="shared" si="60"/>
        <v>0</v>
      </c>
      <c r="T165" s="741">
        <f t="shared" si="56"/>
        <v>0</v>
      </c>
    </row>
    <row r="166" spans="1:20" ht="31.5">
      <c r="A166" s="755">
        <v>91</v>
      </c>
      <c r="B166" s="526">
        <v>7000018777</v>
      </c>
      <c r="C166" s="526">
        <v>1050</v>
      </c>
      <c r="D166" s="526" t="s">
        <v>584</v>
      </c>
      <c r="E166" s="526">
        <v>1000058293</v>
      </c>
      <c r="F166" s="526">
        <v>85359030</v>
      </c>
      <c r="G166" s="749"/>
      <c r="H166" s="526">
        <v>18</v>
      </c>
      <c r="I166" s="540"/>
      <c r="J166" s="522" t="s">
        <v>673</v>
      </c>
      <c r="K166" s="526" t="s">
        <v>476</v>
      </c>
      <c r="L166" s="526">
        <v>1</v>
      </c>
      <c r="M166" s="750"/>
      <c r="N166" s="528" t="str">
        <f t="shared" si="55"/>
        <v>INCLUDED</v>
      </c>
      <c r="O166" s="739">
        <f t="shared" si="57"/>
        <v>0</v>
      </c>
      <c r="P166" s="739">
        <f t="shared" si="58"/>
        <v>0</v>
      </c>
      <c r="Q166" s="739">
        <f>Discount!$H$36</f>
        <v>0</v>
      </c>
      <c r="R166" s="740">
        <f t="shared" si="59"/>
        <v>0</v>
      </c>
      <c r="S166" s="740">
        <f t="shared" si="60"/>
        <v>0</v>
      </c>
      <c r="T166" s="741">
        <f t="shared" si="56"/>
        <v>0</v>
      </c>
    </row>
    <row r="167" spans="1:20" ht="31.5">
      <c r="A167" s="755">
        <v>92</v>
      </c>
      <c r="B167" s="526">
        <v>7000018777</v>
      </c>
      <c r="C167" s="526">
        <v>1060</v>
      </c>
      <c r="D167" s="526" t="s">
        <v>584</v>
      </c>
      <c r="E167" s="526">
        <v>1000058287</v>
      </c>
      <c r="F167" s="526">
        <v>85359030</v>
      </c>
      <c r="G167" s="749"/>
      <c r="H167" s="526">
        <v>18</v>
      </c>
      <c r="I167" s="540"/>
      <c r="J167" s="522" t="s">
        <v>674</v>
      </c>
      <c r="K167" s="526" t="s">
        <v>476</v>
      </c>
      <c r="L167" s="526">
        <v>1</v>
      </c>
      <c r="M167" s="750"/>
      <c r="N167" s="528" t="str">
        <f t="shared" si="55"/>
        <v>INCLUDED</v>
      </c>
      <c r="O167" s="739">
        <f t="shared" si="57"/>
        <v>0</v>
      </c>
      <c r="P167" s="739">
        <f t="shared" si="58"/>
        <v>0</v>
      </c>
      <c r="Q167" s="739">
        <f>Discount!$H$36</f>
        <v>0</v>
      </c>
      <c r="R167" s="740">
        <f t="shared" si="59"/>
        <v>0</v>
      </c>
      <c r="S167" s="740">
        <f t="shared" si="60"/>
        <v>0</v>
      </c>
      <c r="T167" s="741">
        <f t="shared" si="56"/>
        <v>0</v>
      </c>
    </row>
    <row r="168" spans="1:20" ht="31.5">
      <c r="A168" s="755">
        <v>93</v>
      </c>
      <c r="B168" s="526">
        <v>7000018777</v>
      </c>
      <c r="C168" s="526">
        <v>1070</v>
      </c>
      <c r="D168" s="526" t="s">
        <v>584</v>
      </c>
      <c r="E168" s="526">
        <v>1000049797</v>
      </c>
      <c r="F168" s="526">
        <v>85359030</v>
      </c>
      <c r="G168" s="749"/>
      <c r="H168" s="526">
        <v>18</v>
      </c>
      <c r="I168" s="540"/>
      <c r="J168" s="522" t="s">
        <v>675</v>
      </c>
      <c r="K168" s="526" t="s">
        <v>476</v>
      </c>
      <c r="L168" s="526">
        <v>1</v>
      </c>
      <c r="M168" s="750"/>
      <c r="N168" s="528" t="str">
        <f t="shared" si="55"/>
        <v>INCLUDED</v>
      </c>
      <c r="O168" s="739">
        <f t="shared" si="57"/>
        <v>0</v>
      </c>
      <c r="P168" s="739">
        <f t="shared" si="58"/>
        <v>0</v>
      </c>
      <c r="Q168" s="739">
        <f>Discount!$H$36</f>
        <v>0</v>
      </c>
      <c r="R168" s="740">
        <f t="shared" si="59"/>
        <v>0</v>
      </c>
      <c r="S168" s="740">
        <f t="shared" si="60"/>
        <v>0</v>
      </c>
      <c r="T168" s="741">
        <f t="shared" si="56"/>
        <v>0</v>
      </c>
    </row>
    <row r="169" spans="1:20" ht="31.5">
      <c r="A169" s="755">
        <v>94</v>
      </c>
      <c r="B169" s="526">
        <v>7000018777</v>
      </c>
      <c r="C169" s="526">
        <v>1080</v>
      </c>
      <c r="D169" s="526" t="s">
        <v>584</v>
      </c>
      <c r="E169" s="526">
        <v>1000049801</v>
      </c>
      <c r="F169" s="526">
        <v>85359030</v>
      </c>
      <c r="G169" s="749"/>
      <c r="H169" s="526">
        <v>18</v>
      </c>
      <c r="I169" s="540"/>
      <c r="J169" s="522" t="s">
        <v>676</v>
      </c>
      <c r="K169" s="526" t="s">
        <v>476</v>
      </c>
      <c r="L169" s="526">
        <v>1</v>
      </c>
      <c r="M169" s="750"/>
      <c r="N169" s="528" t="str">
        <f t="shared" si="55"/>
        <v>INCLUDED</v>
      </c>
      <c r="O169" s="739">
        <f t="shared" si="57"/>
        <v>0</v>
      </c>
      <c r="P169" s="739">
        <f t="shared" si="58"/>
        <v>0</v>
      </c>
      <c r="Q169" s="739">
        <f>Discount!$H$36</f>
        <v>0</v>
      </c>
      <c r="R169" s="740">
        <f t="shared" si="59"/>
        <v>0</v>
      </c>
      <c r="S169" s="740">
        <f t="shared" si="60"/>
        <v>0</v>
      </c>
      <c r="T169" s="741">
        <f t="shared" si="56"/>
        <v>0</v>
      </c>
    </row>
    <row r="170" spans="1:20" ht="220.5">
      <c r="A170" s="755">
        <v>95</v>
      </c>
      <c r="B170" s="526">
        <v>7000018777</v>
      </c>
      <c r="C170" s="526">
        <v>1090</v>
      </c>
      <c r="D170" s="526" t="s">
        <v>584</v>
      </c>
      <c r="E170" s="526">
        <v>1000058371</v>
      </c>
      <c r="F170" s="526">
        <v>85359030</v>
      </c>
      <c r="G170" s="749"/>
      <c r="H170" s="526">
        <v>18</v>
      </c>
      <c r="I170" s="540"/>
      <c r="J170" s="522" t="s">
        <v>677</v>
      </c>
      <c r="K170" s="526" t="s">
        <v>475</v>
      </c>
      <c r="L170" s="526">
        <v>2</v>
      </c>
      <c r="M170" s="750"/>
      <c r="N170" s="528" t="str">
        <f t="shared" si="55"/>
        <v>INCLUDED</v>
      </c>
      <c r="O170" s="739">
        <f t="shared" si="57"/>
        <v>0</v>
      </c>
      <c r="P170" s="739">
        <f t="shared" si="58"/>
        <v>0</v>
      </c>
      <c r="Q170" s="739">
        <f>Discount!$H$36</f>
        <v>0</v>
      </c>
      <c r="R170" s="740">
        <f t="shared" si="59"/>
        <v>0</v>
      </c>
      <c r="S170" s="740">
        <f t="shared" si="60"/>
        <v>0</v>
      </c>
      <c r="T170" s="741">
        <f t="shared" si="56"/>
        <v>0</v>
      </c>
    </row>
    <row r="171" spans="1:20" ht="157.5">
      <c r="A171" s="755">
        <v>96</v>
      </c>
      <c r="B171" s="526">
        <v>7000018777</v>
      </c>
      <c r="C171" s="526">
        <v>1100</v>
      </c>
      <c r="D171" s="526" t="s">
        <v>584</v>
      </c>
      <c r="E171" s="526">
        <v>1000058282</v>
      </c>
      <c r="F171" s="526">
        <v>85359030</v>
      </c>
      <c r="G171" s="749"/>
      <c r="H171" s="526">
        <v>18</v>
      </c>
      <c r="I171" s="540"/>
      <c r="J171" s="522" t="s">
        <v>678</v>
      </c>
      <c r="K171" s="526" t="s">
        <v>475</v>
      </c>
      <c r="L171" s="526">
        <v>1</v>
      </c>
      <c r="M171" s="750"/>
      <c r="N171" s="528" t="str">
        <f t="shared" si="55"/>
        <v>INCLUDED</v>
      </c>
      <c r="O171" s="739">
        <f t="shared" si="57"/>
        <v>0</v>
      </c>
      <c r="P171" s="739">
        <f t="shared" si="58"/>
        <v>0</v>
      </c>
      <c r="Q171" s="739">
        <f>Discount!$H$36</f>
        <v>0</v>
      </c>
      <c r="R171" s="740">
        <f t="shared" si="59"/>
        <v>0</v>
      </c>
      <c r="S171" s="740">
        <f t="shared" si="60"/>
        <v>0</v>
      </c>
      <c r="T171" s="741">
        <f t="shared" si="56"/>
        <v>0</v>
      </c>
    </row>
    <row r="172" spans="1:20" ht="141.75">
      <c r="A172" s="755">
        <v>97</v>
      </c>
      <c r="B172" s="526">
        <v>7000018777</v>
      </c>
      <c r="C172" s="526">
        <v>1110</v>
      </c>
      <c r="D172" s="526" t="s">
        <v>584</v>
      </c>
      <c r="E172" s="526">
        <v>1000058278</v>
      </c>
      <c r="F172" s="526">
        <v>85359030</v>
      </c>
      <c r="G172" s="749"/>
      <c r="H172" s="526">
        <v>18</v>
      </c>
      <c r="I172" s="540"/>
      <c r="J172" s="522" t="s">
        <v>679</v>
      </c>
      <c r="K172" s="526" t="s">
        <v>475</v>
      </c>
      <c r="L172" s="526">
        <v>1</v>
      </c>
      <c r="M172" s="750"/>
      <c r="N172" s="528" t="str">
        <f t="shared" si="55"/>
        <v>INCLUDED</v>
      </c>
      <c r="O172" s="739">
        <f t="shared" si="57"/>
        <v>0</v>
      </c>
      <c r="P172" s="739">
        <f t="shared" si="58"/>
        <v>0</v>
      </c>
      <c r="Q172" s="739">
        <f>Discount!$H$36</f>
        <v>0</v>
      </c>
      <c r="R172" s="740">
        <f t="shared" si="59"/>
        <v>0</v>
      </c>
      <c r="S172" s="740">
        <f t="shared" si="60"/>
        <v>0</v>
      </c>
      <c r="T172" s="741">
        <f t="shared" si="56"/>
        <v>0</v>
      </c>
    </row>
    <row r="173" spans="1:20" ht="63">
      <c r="A173" s="755">
        <v>98</v>
      </c>
      <c r="B173" s="526">
        <v>7000018777</v>
      </c>
      <c r="C173" s="526">
        <v>1120</v>
      </c>
      <c r="D173" s="526" t="s">
        <v>584</v>
      </c>
      <c r="E173" s="526">
        <v>1000058273</v>
      </c>
      <c r="F173" s="526">
        <v>85359030</v>
      </c>
      <c r="G173" s="749"/>
      <c r="H173" s="526">
        <v>18</v>
      </c>
      <c r="I173" s="540"/>
      <c r="J173" s="522" t="s">
        <v>680</v>
      </c>
      <c r="K173" s="526" t="s">
        <v>476</v>
      </c>
      <c r="L173" s="526">
        <v>1</v>
      </c>
      <c r="M173" s="750"/>
      <c r="N173" s="528" t="str">
        <f t="shared" si="49"/>
        <v>INCLUDED</v>
      </c>
      <c r="O173" s="739">
        <f t="shared" si="50"/>
        <v>0</v>
      </c>
      <c r="P173" s="739">
        <f t="shared" si="51"/>
        <v>0</v>
      </c>
      <c r="Q173" s="739">
        <f>Discount!$H$36</f>
        <v>0</v>
      </c>
      <c r="R173" s="740">
        <f t="shared" si="52"/>
        <v>0</v>
      </c>
      <c r="S173" s="740">
        <f t="shared" si="53"/>
        <v>0</v>
      </c>
      <c r="T173" s="741">
        <f t="shared" si="54"/>
        <v>0</v>
      </c>
    </row>
    <row r="174" spans="1:20" ht="63">
      <c r="A174" s="755">
        <v>99</v>
      </c>
      <c r="B174" s="526">
        <v>7000018777</v>
      </c>
      <c r="C174" s="526">
        <v>1130</v>
      </c>
      <c r="D174" s="526" t="s">
        <v>584</v>
      </c>
      <c r="E174" s="526">
        <v>1000058280</v>
      </c>
      <c r="F174" s="526">
        <v>85359030</v>
      </c>
      <c r="G174" s="749"/>
      <c r="H174" s="526">
        <v>18</v>
      </c>
      <c r="I174" s="540"/>
      <c r="J174" s="522" t="s">
        <v>681</v>
      </c>
      <c r="K174" s="526" t="s">
        <v>476</v>
      </c>
      <c r="L174" s="526">
        <v>1</v>
      </c>
      <c r="M174" s="750"/>
      <c r="N174" s="528" t="str">
        <f t="shared" si="49"/>
        <v>INCLUDED</v>
      </c>
      <c r="O174" s="739">
        <f>IF(N174="Included",0,N174)</f>
        <v>0</v>
      </c>
      <c r="P174" s="739">
        <f>IF( I174="",H174*(IF(N174="Included",0,N174))/100,I174*(IF(N174="Included",0,N174)))</f>
        <v>0</v>
      </c>
      <c r="Q174" s="739">
        <f>Discount!$H$36</f>
        <v>0</v>
      </c>
      <c r="R174" s="740">
        <f>Q174*O174</f>
        <v>0</v>
      </c>
      <c r="S174" s="740">
        <f>IF(I174="",H174*R174/100,I174*R174)</f>
        <v>0</v>
      </c>
      <c r="T174" s="741">
        <f t="shared" si="54"/>
        <v>0</v>
      </c>
    </row>
    <row r="175" spans="1:20" ht="63">
      <c r="A175" s="755">
        <v>100</v>
      </c>
      <c r="B175" s="526">
        <v>7000018777</v>
      </c>
      <c r="C175" s="526">
        <v>1140</v>
      </c>
      <c r="D175" s="526" t="s">
        <v>584</v>
      </c>
      <c r="E175" s="526">
        <v>1000058276</v>
      </c>
      <c r="F175" s="526">
        <v>85359030</v>
      </c>
      <c r="G175" s="749"/>
      <c r="H175" s="526">
        <v>18</v>
      </c>
      <c r="I175" s="540"/>
      <c r="J175" s="522" t="s">
        <v>682</v>
      </c>
      <c r="K175" s="526" t="s">
        <v>476</v>
      </c>
      <c r="L175" s="526">
        <v>1</v>
      </c>
      <c r="M175" s="750"/>
      <c r="N175" s="528" t="str">
        <f t="shared" si="49"/>
        <v>INCLUDED</v>
      </c>
      <c r="O175" s="739">
        <f>IF(N175="Included",0,N175)</f>
        <v>0</v>
      </c>
      <c r="P175" s="739">
        <f>IF( I175="",H175*(IF(N175="Included",0,N175))/100,I175*(IF(N175="Included",0,N175)))</f>
        <v>0</v>
      </c>
      <c r="Q175" s="739">
        <f>Discount!$H$36</f>
        <v>0</v>
      </c>
      <c r="R175" s="740">
        <f>Q175*O175</f>
        <v>0</v>
      </c>
      <c r="S175" s="740">
        <f>IF(I175="",H175*R175/100,I175*R175)</f>
        <v>0</v>
      </c>
      <c r="T175" s="741">
        <f t="shared" si="54"/>
        <v>0</v>
      </c>
    </row>
    <row r="176" spans="1:20">
      <c r="A176" s="755">
        <v>101</v>
      </c>
      <c r="B176" s="526">
        <v>7000018777</v>
      </c>
      <c r="C176" s="526">
        <v>1150</v>
      </c>
      <c r="D176" s="526" t="s">
        <v>584</v>
      </c>
      <c r="E176" s="526">
        <v>1000049773</v>
      </c>
      <c r="F176" s="526">
        <v>85359030</v>
      </c>
      <c r="G176" s="749"/>
      <c r="H176" s="526">
        <v>18</v>
      </c>
      <c r="I176" s="540"/>
      <c r="J176" s="522" t="s">
        <v>683</v>
      </c>
      <c r="K176" s="526" t="s">
        <v>476</v>
      </c>
      <c r="L176" s="526">
        <v>1</v>
      </c>
      <c r="M176" s="750"/>
      <c r="N176" s="528" t="str">
        <f t="shared" si="49"/>
        <v>INCLUDED</v>
      </c>
      <c r="O176" s="739">
        <f>IF(N176="Included",0,N176)</f>
        <v>0</v>
      </c>
      <c r="P176" s="739">
        <f>IF( I176="",H176*(IF(N176="Included",0,N176))/100,I176*(IF(N176="Included",0,N176)))</f>
        <v>0</v>
      </c>
      <c r="Q176" s="739">
        <f>Discount!$H$36</f>
        <v>0</v>
      </c>
      <c r="R176" s="740">
        <f>Q176*O176</f>
        <v>0</v>
      </c>
      <c r="S176" s="740">
        <f>IF(I176="",H176*R176/100,I176*R176)</f>
        <v>0</v>
      </c>
      <c r="T176" s="741">
        <f t="shared" si="54"/>
        <v>0</v>
      </c>
    </row>
    <row r="177" spans="1:20" ht="31.5">
      <c r="A177" s="755">
        <v>102</v>
      </c>
      <c r="B177" s="526">
        <v>7000018777</v>
      </c>
      <c r="C177" s="526">
        <v>1160</v>
      </c>
      <c r="D177" s="526" t="s">
        <v>584</v>
      </c>
      <c r="E177" s="526">
        <v>1000049775</v>
      </c>
      <c r="F177" s="526">
        <v>85359030</v>
      </c>
      <c r="G177" s="749"/>
      <c r="H177" s="526">
        <v>18</v>
      </c>
      <c r="I177" s="540"/>
      <c r="J177" s="522" t="s">
        <v>684</v>
      </c>
      <c r="K177" s="526" t="s">
        <v>476</v>
      </c>
      <c r="L177" s="526">
        <v>1</v>
      </c>
      <c r="M177" s="750"/>
      <c r="N177" s="528" t="str">
        <f t="shared" si="49"/>
        <v>INCLUDED</v>
      </c>
      <c r="O177" s="739">
        <f t="shared" ref="O177:O214" si="61">IF(N177="Included",0,N177)</f>
        <v>0</v>
      </c>
      <c r="P177" s="739">
        <f t="shared" ref="P177:P209" si="62">IF( I177="",H177*(IF(N177="Included",0,N177))/100,I177*(IF(N177="Included",0,N177)))</f>
        <v>0</v>
      </c>
      <c r="Q177" s="739">
        <f>Discount!$H$36</f>
        <v>0</v>
      </c>
      <c r="R177" s="740">
        <f t="shared" ref="R177:R214" si="63">Q177*O177</f>
        <v>0</v>
      </c>
      <c r="S177" s="740">
        <f t="shared" ref="S177:S214" si="64">IF(I177="",H177*R177/100,I177*R177)</f>
        <v>0</v>
      </c>
      <c r="T177" s="741">
        <f t="shared" si="54"/>
        <v>0</v>
      </c>
    </row>
    <row r="178" spans="1:20" ht="31.5">
      <c r="A178" s="755">
        <v>103</v>
      </c>
      <c r="B178" s="526">
        <v>7000018777</v>
      </c>
      <c r="C178" s="526">
        <v>1170</v>
      </c>
      <c r="D178" s="526" t="s">
        <v>584</v>
      </c>
      <c r="E178" s="526">
        <v>1000049774</v>
      </c>
      <c r="F178" s="526">
        <v>85359030</v>
      </c>
      <c r="G178" s="749"/>
      <c r="H178" s="526">
        <v>18</v>
      </c>
      <c r="I178" s="540"/>
      <c r="J178" s="522" t="s">
        <v>685</v>
      </c>
      <c r="K178" s="526" t="s">
        <v>476</v>
      </c>
      <c r="L178" s="526">
        <v>1</v>
      </c>
      <c r="M178" s="750"/>
      <c r="N178" s="528" t="str">
        <f t="shared" si="49"/>
        <v>INCLUDED</v>
      </c>
      <c r="O178" s="739">
        <f t="shared" si="61"/>
        <v>0</v>
      </c>
      <c r="P178" s="739">
        <f t="shared" si="62"/>
        <v>0</v>
      </c>
      <c r="Q178" s="739">
        <f>Discount!$H$36</f>
        <v>0</v>
      </c>
      <c r="R178" s="740">
        <f t="shared" si="63"/>
        <v>0</v>
      </c>
      <c r="S178" s="740">
        <f t="shared" si="64"/>
        <v>0</v>
      </c>
      <c r="T178" s="741">
        <f t="shared" si="54"/>
        <v>0</v>
      </c>
    </row>
    <row r="179" spans="1:20">
      <c r="A179" s="755">
        <v>104</v>
      </c>
      <c r="B179" s="526">
        <v>7000018777</v>
      </c>
      <c r="C179" s="526">
        <v>1180</v>
      </c>
      <c r="D179" s="526" t="s">
        <v>584</v>
      </c>
      <c r="E179" s="526">
        <v>1000058274</v>
      </c>
      <c r="F179" s="526">
        <v>85359030</v>
      </c>
      <c r="G179" s="749"/>
      <c r="H179" s="526">
        <v>18</v>
      </c>
      <c r="I179" s="540"/>
      <c r="J179" s="522" t="s">
        <v>686</v>
      </c>
      <c r="K179" s="526" t="s">
        <v>476</v>
      </c>
      <c r="L179" s="526">
        <v>1</v>
      </c>
      <c r="M179" s="750"/>
      <c r="N179" s="528" t="str">
        <f t="shared" si="49"/>
        <v>INCLUDED</v>
      </c>
      <c r="O179" s="739">
        <f t="shared" si="61"/>
        <v>0</v>
      </c>
      <c r="P179" s="739">
        <f t="shared" si="62"/>
        <v>0</v>
      </c>
      <c r="Q179" s="739">
        <f>Discount!$H$36</f>
        <v>0</v>
      </c>
      <c r="R179" s="740">
        <f t="shared" si="63"/>
        <v>0</v>
      </c>
      <c r="S179" s="740">
        <f t="shared" si="64"/>
        <v>0</v>
      </c>
      <c r="T179" s="741">
        <f t="shared" si="54"/>
        <v>0</v>
      </c>
    </row>
    <row r="180" spans="1:20">
      <c r="A180" s="755">
        <v>105</v>
      </c>
      <c r="B180" s="526">
        <v>7000018777</v>
      </c>
      <c r="C180" s="526">
        <v>1190</v>
      </c>
      <c r="D180" s="526" t="s">
        <v>584</v>
      </c>
      <c r="E180" s="526">
        <v>1000058281</v>
      </c>
      <c r="F180" s="526">
        <v>85359030</v>
      </c>
      <c r="G180" s="749"/>
      <c r="H180" s="526">
        <v>18</v>
      </c>
      <c r="I180" s="540"/>
      <c r="J180" s="522" t="s">
        <v>687</v>
      </c>
      <c r="K180" s="526" t="s">
        <v>476</v>
      </c>
      <c r="L180" s="526">
        <v>1</v>
      </c>
      <c r="M180" s="750"/>
      <c r="N180" s="528" t="str">
        <f t="shared" si="49"/>
        <v>INCLUDED</v>
      </c>
      <c r="O180" s="739">
        <f t="shared" si="61"/>
        <v>0</v>
      </c>
      <c r="P180" s="739">
        <f t="shared" si="62"/>
        <v>0</v>
      </c>
      <c r="Q180" s="739">
        <f>Discount!$H$36</f>
        <v>0</v>
      </c>
      <c r="R180" s="740">
        <f t="shared" si="63"/>
        <v>0</v>
      </c>
      <c r="S180" s="740">
        <f t="shared" si="64"/>
        <v>0</v>
      </c>
      <c r="T180" s="741">
        <f t="shared" si="54"/>
        <v>0</v>
      </c>
    </row>
    <row r="181" spans="1:20">
      <c r="A181" s="755">
        <v>106</v>
      </c>
      <c r="B181" s="526">
        <v>7000018777</v>
      </c>
      <c r="C181" s="526">
        <v>1200</v>
      </c>
      <c r="D181" s="526" t="s">
        <v>584</v>
      </c>
      <c r="E181" s="526">
        <v>1000058277</v>
      </c>
      <c r="F181" s="526">
        <v>85359030</v>
      </c>
      <c r="G181" s="749"/>
      <c r="H181" s="526">
        <v>18</v>
      </c>
      <c r="I181" s="540"/>
      <c r="J181" s="522" t="s">
        <v>688</v>
      </c>
      <c r="K181" s="526" t="s">
        <v>476</v>
      </c>
      <c r="L181" s="526">
        <v>1</v>
      </c>
      <c r="M181" s="750"/>
      <c r="N181" s="528" t="str">
        <f t="shared" si="49"/>
        <v>INCLUDED</v>
      </c>
      <c r="O181" s="739">
        <f t="shared" si="61"/>
        <v>0</v>
      </c>
      <c r="P181" s="739">
        <f t="shared" si="62"/>
        <v>0</v>
      </c>
      <c r="Q181" s="739">
        <f>Discount!$H$36</f>
        <v>0</v>
      </c>
      <c r="R181" s="740">
        <f t="shared" si="63"/>
        <v>0</v>
      </c>
      <c r="S181" s="740">
        <f t="shared" si="64"/>
        <v>0</v>
      </c>
      <c r="T181" s="741">
        <f t="shared" si="54"/>
        <v>0</v>
      </c>
    </row>
    <row r="182" spans="1:20">
      <c r="A182" s="755">
        <v>107</v>
      </c>
      <c r="B182" s="526">
        <v>7000018777</v>
      </c>
      <c r="C182" s="526">
        <v>1210</v>
      </c>
      <c r="D182" s="526" t="s">
        <v>584</v>
      </c>
      <c r="E182" s="526">
        <v>1000058275</v>
      </c>
      <c r="F182" s="526">
        <v>85359030</v>
      </c>
      <c r="G182" s="749"/>
      <c r="H182" s="526">
        <v>18</v>
      </c>
      <c r="I182" s="540"/>
      <c r="J182" s="522" t="s">
        <v>689</v>
      </c>
      <c r="K182" s="526" t="s">
        <v>475</v>
      </c>
      <c r="L182" s="526">
        <v>1</v>
      </c>
      <c r="M182" s="750"/>
      <c r="N182" s="528" t="str">
        <f t="shared" si="49"/>
        <v>INCLUDED</v>
      </c>
      <c r="O182" s="739">
        <f t="shared" si="61"/>
        <v>0</v>
      </c>
      <c r="P182" s="739">
        <f t="shared" si="62"/>
        <v>0</v>
      </c>
      <c r="Q182" s="739">
        <f>Discount!$H$36</f>
        <v>0</v>
      </c>
      <c r="R182" s="740">
        <f t="shared" si="63"/>
        <v>0</v>
      </c>
      <c r="S182" s="740">
        <f t="shared" si="64"/>
        <v>0</v>
      </c>
      <c r="T182" s="741">
        <f t="shared" si="54"/>
        <v>0</v>
      </c>
    </row>
    <row r="183" spans="1:20">
      <c r="A183" s="755">
        <v>108</v>
      </c>
      <c r="B183" s="526">
        <v>7000018777</v>
      </c>
      <c r="C183" s="526">
        <v>1220</v>
      </c>
      <c r="D183" s="526" t="s">
        <v>584</v>
      </c>
      <c r="E183" s="526">
        <v>1000058283</v>
      </c>
      <c r="F183" s="526">
        <v>85359030</v>
      </c>
      <c r="G183" s="749"/>
      <c r="H183" s="526">
        <v>18</v>
      </c>
      <c r="I183" s="540"/>
      <c r="J183" s="522" t="s">
        <v>690</v>
      </c>
      <c r="K183" s="526" t="s">
        <v>475</v>
      </c>
      <c r="L183" s="526">
        <v>1</v>
      </c>
      <c r="M183" s="750"/>
      <c r="N183" s="528" t="str">
        <f t="shared" si="49"/>
        <v>INCLUDED</v>
      </c>
      <c r="O183" s="739">
        <f t="shared" si="61"/>
        <v>0</v>
      </c>
      <c r="P183" s="739">
        <f t="shared" si="62"/>
        <v>0</v>
      </c>
      <c r="Q183" s="739">
        <f>Discount!$H$36</f>
        <v>0</v>
      </c>
      <c r="R183" s="740">
        <f t="shared" si="63"/>
        <v>0</v>
      </c>
      <c r="S183" s="740">
        <f t="shared" si="64"/>
        <v>0</v>
      </c>
      <c r="T183" s="741">
        <f t="shared" si="54"/>
        <v>0</v>
      </c>
    </row>
    <row r="184" spans="1:20">
      <c r="A184" s="755">
        <v>109</v>
      </c>
      <c r="B184" s="526">
        <v>7000018777</v>
      </c>
      <c r="C184" s="526">
        <v>1230</v>
      </c>
      <c r="D184" s="526" t="s">
        <v>584</v>
      </c>
      <c r="E184" s="526">
        <v>1000058279</v>
      </c>
      <c r="F184" s="526">
        <v>85359030</v>
      </c>
      <c r="G184" s="749"/>
      <c r="H184" s="526">
        <v>18</v>
      </c>
      <c r="I184" s="540"/>
      <c r="J184" s="522" t="s">
        <v>691</v>
      </c>
      <c r="K184" s="526" t="s">
        <v>475</v>
      </c>
      <c r="L184" s="526">
        <v>1</v>
      </c>
      <c r="M184" s="750"/>
      <c r="N184" s="528" t="str">
        <f t="shared" si="49"/>
        <v>INCLUDED</v>
      </c>
      <c r="O184" s="739">
        <f t="shared" si="61"/>
        <v>0</v>
      </c>
      <c r="P184" s="739">
        <f t="shared" si="62"/>
        <v>0</v>
      </c>
      <c r="Q184" s="739">
        <f>Discount!$H$36</f>
        <v>0</v>
      </c>
      <c r="R184" s="740">
        <f t="shared" si="63"/>
        <v>0</v>
      </c>
      <c r="S184" s="740">
        <f t="shared" si="64"/>
        <v>0</v>
      </c>
      <c r="T184" s="741">
        <f t="shared" si="54"/>
        <v>0</v>
      </c>
    </row>
    <row r="185" spans="1:20" ht="31.5">
      <c r="A185" s="755">
        <v>110</v>
      </c>
      <c r="B185" s="526">
        <v>7000018777</v>
      </c>
      <c r="C185" s="526">
        <v>1240</v>
      </c>
      <c r="D185" s="526" t="s">
        <v>584</v>
      </c>
      <c r="E185" s="526">
        <v>1000058294</v>
      </c>
      <c r="F185" s="526">
        <v>85359030</v>
      </c>
      <c r="G185" s="749"/>
      <c r="H185" s="526">
        <v>18</v>
      </c>
      <c r="I185" s="540"/>
      <c r="J185" s="522" t="s">
        <v>692</v>
      </c>
      <c r="K185" s="526" t="s">
        <v>475</v>
      </c>
      <c r="L185" s="526">
        <v>1</v>
      </c>
      <c r="M185" s="750"/>
      <c r="N185" s="528" t="str">
        <f t="shared" si="49"/>
        <v>INCLUDED</v>
      </c>
      <c r="O185" s="739">
        <f t="shared" si="61"/>
        <v>0</v>
      </c>
      <c r="P185" s="739">
        <f t="shared" si="62"/>
        <v>0</v>
      </c>
      <c r="Q185" s="739">
        <f>Discount!$H$36</f>
        <v>0</v>
      </c>
      <c r="R185" s="740">
        <f t="shared" si="63"/>
        <v>0</v>
      </c>
      <c r="S185" s="740">
        <f t="shared" si="64"/>
        <v>0</v>
      </c>
      <c r="T185" s="741">
        <f t="shared" si="54"/>
        <v>0</v>
      </c>
    </row>
    <row r="186" spans="1:20">
      <c r="A186" s="755">
        <v>111</v>
      </c>
      <c r="B186" s="526">
        <v>7000018777</v>
      </c>
      <c r="C186" s="526">
        <v>1250</v>
      </c>
      <c r="D186" s="526" t="s">
        <v>584</v>
      </c>
      <c r="E186" s="526">
        <v>1000058296</v>
      </c>
      <c r="F186" s="526">
        <v>85359030</v>
      </c>
      <c r="G186" s="749"/>
      <c r="H186" s="526">
        <v>18</v>
      </c>
      <c r="I186" s="540"/>
      <c r="J186" s="522" t="s">
        <v>693</v>
      </c>
      <c r="K186" s="526" t="s">
        <v>475</v>
      </c>
      <c r="L186" s="526">
        <v>1</v>
      </c>
      <c r="M186" s="750"/>
      <c r="N186" s="528" t="str">
        <f t="shared" si="49"/>
        <v>INCLUDED</v>
      </c>
      <c r="O186" s="739">
        <f t="shared" si="61"/>
        <v>0</v>
      </c>
      <c r="P186" s="739">
        <f t="shared" si="62"/>
        <v>0</v>
      </c>
      <c r="Q186" s="739">
        <f>Discount!$H$36</f>
        <v>0</v>
      </c>
      <c r="R186" s="740">
        <f t="shared" si="63"/>
        <v>0</v>
      </c>
      <c r="S186" s="740">
        <f t="shared" si="64"/>
        <v>0</v>
      </c>
      <c r="T186" s="741">
        <f t="shared" si="54"/>
        <v>0</v>
      </c>
    </row>
    <row r="187" spans="1:20" ht="31.5">
      <c r="A187" s="755">
        <v>112</v>
      </c>
      <c r="B187" s="526">
        <v>7000018777</v>
      </c>
      <c r="C187" s="526">
        <v>1260</v>
      </c>
      <c r="D187" s="526" t="s">
        <v>584</v>
      </c>
      <c r="E187" s="526">
        <v>1000058303</v>
      </c>
      <c r="F187" s="526">
        <v>85359030</v>
      </c>
      <c r="G187" s="749"/>
      <c r="H187" s="526">
        <v>18</v>
      </c>
      <c r="I187" s="540"/>
      <c r="J187" s="522" t="s">
        <v>694</v>
      </c>
      <c r="K187" s="526" t="s">
        <v>475</v>
      </c>
      <c r="L187" s="526">
        <v>1</v>
      </c>
      <c r="M187" s="750"/>
      <c r="N187" s="528" t="str">
        <f t="shared" si="49"/>
        <v>INCLUDED</v>
      </c>
      <c r="O187" s="739">
        <f t="shared" si="61"/>
        <v>0</v>
      </c>
      <c r="P187" s="739">
        <f t="shared" si="62"/>
        <v>0</v>
      </c>
      <c r="Q187" s="739">
        <f>Discount!$H$36</f>
        <v>0</v>
      </c>
      <c r="R187" s="740">
        <f t="shared" si="63"/>
        <v>0</v>
      </c>
      <c r="S187" s="740">
        <f t="shared" si="64"/>
        <v>0</v>
      </c>
      <c r="T187" s="741">
        <f t="shared" si="54"/>
        <v>0</v>
      </c>
    </row>
    <row r="188" spans="1:20">
      <c r="A188" s="755">
        <v>113</v>
      </c>
      <c r="B188" s="526">
        <v>7000018777</v>
      </c>
      <c r="C188" s="526">
        <v>1270</v>
      </c>
      <c r="D188" s="526" t="s">
        <v>584</v>
      </c>
      <c r="E188" s="526">
        <v>1000058304</v>
      </c>
      <c r="F188" s="526">
        <v>85359030</v>
      </c>
      <c r="G188" s="749"/>
      <c r="H188" s="526">
        <v>18</v>
      </c>
      <c r="I188" s="540"/>
      <c r="J188" s="522" t="s">
        <v>695</v>
      </c>
      <c r="K188" s="526" t="s">
        <v>475</v>
      </c>
      <c r="L188" s="526">
        <v>1</v>
      </c>
      <c r="M188" s="750"/>
      <c r="N188" s="528" t="str">
        <f t="shared" si="49"/>
        <v>INCLUDED</v>
      </c>
      <c r="O188" s="739">
        <f t="shared" si="61"/>
        <v>0</v>
      </c>
      <c r="P188" s="739">
        <f t="shared" si="62"/>
        <v>0</v>
      </c>
      <c r="Q188" s="739">
        <f>Discount!$H$36</f>
        <v>0</v>
      </c>
      <c r="R188" s="740">
        <f t="shared" si="63"/>
        <v>0</v>
      </c>
      <c r="S188" s="740">
        <f t="shared" si="64"/>
        <v>0</v>
      </c>
      <c r="T188" s="741">
        <f t="shared" si="54"/>
        <v>0</v>
      </c>
    </row>
    <row r="189" spans="1:20" ht="78.75">
      <c r="A189" s="755">
        <v>114</v>
      </c>
      <c r="B189" s="526">
        <v>7000019118</v>
      </c>
      <c r="C189" s="526">
        <v>10</v>
      </c>
      <c r="D189" s="526" t="s">
        <v>806</v>
      </c>
      <c r="E189" s="526">
        <v>1000030433</v>
      </c>
      <c r="F189" s="526">
        <v>85287390</v>
      </c>
      <c r="G189" s="749"/>
      <c r="H189" s="526">
        <v>18</v>
      </c>
      <c r="I189" s="540"/>
      <c r="J189" s="522" t="s">
        <v>807</v>
      </c>
      <c r="K189" s="526" t="s">
        <v>476</v>
      </c>
      <c r="L189" s="526">
        <v>1</v>
      </c>
      <c r="M189" s="750"/>
      <c r="N189" s="528" t="str">
        <f t="shared" si="49"/>
        <v>INCLUDED</v>
      </c>
      <c r="O189" s="739">
        <f t="shared" si="61"/>
        <v>0</v>
      </c>
      <c r="P189" s="739">
        <f t="shared" si="62"/>
        <v>0</v>
      </c>
      <c r="Q189" s="739">
        <f>Discount!$H$36</f>
        <v>0</v>
      </c>
      <c r="R189" s="740">
        <f t="shared" si="63"/>
        <v>0</v>
      </c>
      <c r="S189" s="740">
        <f t="shared" si="64"/>
        <v>0</v>
      </c>
      <c r="T189" s="741">
        <f t="shared" si="54"/>
        <v>0</v>
      </c>
    </row>
    <row r="190" spans="1:20" ht="31.5">
      <c r="A190" s="755">
        <v>115</v>
      </c>
      <c r="B190" s="526">
        <v>7000018777</v>
      </c>
      <c r="C190" s="526">
        <v>1280</v>
      </c>
      <c r="D190" s="526" t="s">
        <v>585</v>
      </c>
      <c r="E190" s="526">
        <v>1000028251</v>
      </c>
      <c r="F190" s="526">
        <v>85176260</v>
      </c>
      <c r="G190" s="749"/>
      <c r="H190" s="526">
        <v>18</v>
      </c>
      <c r="I190" s="540"/>
      <c r="J190" s="522" t="s">
        <v>696</v>
      </c>
      <c r="K190" s="526" t="s">
        <v>476</v>
      </c>
      <c r="L190" s="526">
        <v>1</v>
      </c>
      <c r="M190" s="750"/>
      <c r="N190" s="528" t="str">
        <f t="shared" si="49"/>
        <v>INCLUDED</v>
      </c>
      <c r="O190" s="739">
        <f t="shared" si="61"/>
        <v>0</v>
      </c>
      <c r="P190" s="739">
        <f t="shared" si="62"/>
        <v>0</v>
      </c>
      <c r="Q190" s="739">
        <f>Discount!$H$36</f>
        <v>0</v>
      </c>
      <c r="R190" s="740">
        <f t="shared" si="63"/>
        <v>0</v>
      </c>
      <c r="S190" s="740">
        <f t="shared" si="64"/>
        <v>0</v>
      </c>
      <c r="T190" s="741">
        <f t="shared" si="54"/>
        <v>0</v>
      </c>
    </row>
    <row r="191" spans="1:20" ht="31.5">
      <c r="A191" s="755">
        <v>116</v>
      </c>
      <c r="B191" s="526">
        <v>7000018777</v>
      </c>
      <c r="C191" s="526">
        <v>1290</v>
      </c>
      <c r="D191" s="526" t="s">
        <v>585</v>
      </c>
      <c r="E191" s="526">
        <v>1000023721</v>
      </c>
      <c r="F191" s="526">
        <v>85176260</v>
      </c>
      <c r="G191" s="749"/>
      <c r="H191" s="526">
        <v>18</v>
      </c>
      <c r="I191" s="540"/>
      <c r="J191" s="522" t="s">
        <v>697</v>
      </c>
      <c r="K191" s="526" t="s">
        <v>475</v>
      </c>
      <c r="L191" s="526">
        <v>6</v>
      </c>
      <c r="M191" s="750"/>
      <c r="N191" s="528" t="str">
        <f t="shared" si="49"/>
        <v>INCLUDED</v>
      </c>
      <c r="O191" s="739">
        <f t="shared" si="61"/>
        <v>0</v>
      </c>
      <c r="P191" s="739">
        <f t="shared" si="62"/>
        <v>0</v>
      </c>
      <c r="Q191" s="739">
        <f>Discount!$H$36</f>
        <v>0</v>
      </c>
      <c r="R191" s="740">
        <f t="shared" si="63"/>
        <v>0</v>
      </c>
      <c r="S191" s="740">
        <f t="shared" si="64"/>
        <v>0</v>
      </c>
      <c r="T191" s="741">
        <f t="shared" si="54"/>
        <v>0</v>
      </c>
    </row>
    <row r="192" spans="1:20" ht="31.5">
      <c r="A192" s="755">
        <v>117</v>
      </c>
      <c r="B192" s="526">
        <v>7000018777</v>
      </c>
      <c r="C192" s="526">
        <v>1300</v>
      </c>
      <c r="D192" s="526" t="s">
        <v>585</v>
      </c>
      <c r="E192" s="526">
        <v>1000023719</v>
      </c>
      <c r="F192" s="526">
        <v>85176260</v>
      </c>
      <c r="G192" s="749"/>
      <c r="H192" s="526">
        <v>18</v>
      </c>
      <c r="I192" s="540"/>
      <c r="J192" s="522" t="s">
        <v>698</v>
      </c>
      <c r="K192" s="526" t="s">
        <v>475</v>
      </c>
      <c r="L192" s="526">
        <v>2</v>
      </c>
      <c r="M192" s="750"/>
      <c r="N192" s="528" t="str">
        <f t="shared" si="49"/>
        <v>INCLUDED</v>
      </c>
      <c r="O192" s="739">
        <f t="shared" si="61"/>
        <v>0</v>
      </c>
      <c r="P192" s="739">
        <f t="shared" si="62"/>
        <v>0</v>
      </c>
      <c r="Q192" s="739">
        <f>Discount!$H$36</f>
        <v>0</v>
      </c>
      <c r="R192" s="740">
        <f t="shared" si="63"/>
        <v>0</v>
      </c>
      <c r="S192" s="740">
        <f t="shared" si="64"/>
        <v>0</v>
      </c>
      <c r="T192" s="741">
        <f t="shared" si="54"/>
        <v>0</v>
      </c>
    </row>
    <row r="193" spans="1:20" ht="31.5">
      <c r="A193" s="755">
        <v>118</v>
      </c>
      <c r="B193" s="526">
        <v>7000018777</v>
      </c>
      <c r="C193" s="526">
        <v>1310</v>
      </c>
      <c r="D193" s="526" t="s">
        <v>585</v>
      </c>
      <c r="E193" s="526">
        <v>1000031374</v>
      </c>
      <c r="F193" s="526">
        <v>85176290</v>
      </c>
      <c r="G193" s="749"/>
      <c r="H193" s="526">
        <v>18</v>
      </c>
      <c r="I193" s="540"/>
      <c r="J193" s="522" t="s">
        <v>699</v>
      </c>
      <c r="K193" s="526" t="s">
        <v>476</v>
      </c>
      <c r="L193" s="526">
        <v>2</v>
      </c>
      <c r="M193" s="750"/>
      <c r="N193" s="528" t="str">
        <f t="shared" si="49"/>
        <v>INCLUDED</v>
      </c>
      <c r="O193" s="739">
        <f t="shared" si="61"/>
        <v>0</v>
      </c>
      <c r="P193" s="739">
        <f t="shared" si="62"/>
        <v>0</v>
      </c>
      <c r="Q193" s="739">
        <f>Discount!$H$36</f>
        <v>0</v>
      </c>
      <c r="R193" s="740">
        <f t="shared" si="63"/>
        <v>0</v>
      </c>
      <c r="S193" s="740">
        <f t="shared" si="64"/>
        <v>0</v>
      </c>
      <c r="T193" s="741">
        <f t="shared" si="54"/>
        <v>0</v>
      </c>
    </row>
    <row r="194" spans="1:20" ht="31.5">
      <c r="A194" s="755">
        <v>119</v>
      </c>
      <c r="B194" s="526">
        <v>7000018777</v>
      </c>
      <c r="C194" s="526">
        <v>1320</v>
      </c>
      <c r="D194" s="526" t="s">
        <v>585</v>
      </c>
      <c r="E194" s="526">
        <v>1000034950</v>
      </c>
      <c r="F194" s="526">
        <v>85176990</v>
      </c>
      <c r="G194" s="749"/>
      <c r="H194" s="526">
        <v>18</v>
      </c>
      <c r="I194" s="540"/>
      <c r="J194" s="522" t="s">
        <v>700</v>
      </c>
      <c r="K194" s="526" t="s">
        <v>475</v>
      </c>
      <c r="L194" s="526">
        <v>2</v>
      </c>
      <c r="M194" s="750"/>
      <c r="N194" s="528" t="str">
        <f t="shared" si="49"/>
        <v>INCLUDED</v>
      </c>
      <c r="O194" s="739">
        <f t="shared" si="61"/>
        <v>0</v>
      </c>
      <c r="P194" s="739">
        <f t="shared" si="62"/>
        <v>0</v>
      </c>
      <c r="Q194" s="739">
        <f>Discount!$H$36</f>
        <v>0</v>
      </c>
      <c r="R194" s="740">
        <f t="shared" si="63"/>
        <v>0</v>
      </c>
      <c r="S194" s="740">
        <f t="shared" si="64"/>
        <v>0</v>
      </c>
      <c r="T194" s="741">
        <f t="shared" si="54"/>
        <v>0</v>
      </c>
    </row>
    <row r="195" spans="1:20" ht="31.5">
      <c r="A195" s="755">
        <v>120</v>
      </c>
      <c r="B195" s="526">
        <v>7000018777</v>
      </c>
      <c r="C195" s="526">
        <v>1330</v>
      </c>
      <c r="D195" s="526" t="s">
        <v>585</v>
      </c>
      <c r="E195" s="526">
        <v>1000026228</v>
      </c>
      <c r="F195" s="526">
        <v>85176290</v>
      </c>
      <c r="G195" s="749"/>
      <c r="H195" s="526">
        <v>18</v>
      </c>
      <c r="I195" s="540"/>
      <c r="J195" s="522" t="s">
        <v>701</v>
      </c>
      <c r="K195" s="526" t="s">
        <v>475</v>
      </c>
      <c r="L195" s="526">
        <v>1</v>
      </c>
      <c r="M195" s="750"/>
      <c r="N195" s="528" t="str">
        <f t="shared" si="49"/>
        <v>INCLUDED</v>
      </c>
      <c r="O195" s="739">
        <f t="shared" si="61"/>
        <v>0</v>
      </c>
      <c r="P195" s="739">
        <f t="shared" si="62"/>
        <v>0</v>
      </c>
      <c r="Q195" s="739">
        <f>Discount!$H$36</f>
        <v>0</v>
      </c>
      <c r="R195" s="740">
        <f t="shared" si="63"/>
        <v>0</v>
      </c>
      <c r="S195" s="740">
        <f t="shared" si="64"/>
        <v>0</v>
      </c>
      <c r="T195" s="741">
        <f t="shared" si="54"/>
        <v>0</v>
      </c>
    </row>
    <row r="196" spans="1:20" ht="31.5">
      <c r="A196" s="755">
        <v>121</v>
      </c>
      <c r="B196" s="526">
        <v>7000018777</v>
      </c>
      <c r="C196" s="526">
        <v>1340</v>
      </c>
      <c r="D196" s="526" t="s">
        <v>585</v>
      </c>
      <c r="E196" s="526">
        <v>1000034998</v>
      </c>
      <c r="F196" s="526">
        <v>85171890</v>
      </c>
      <c r="G196" s="749"/>
      <c r="H196" s="526">
        <v>18</v>
      </c>
      <c r="I196" s="540"/>
      <c r="J196" s="522" t="s">
        <v>702</v>
      </c>
      <c r="K196" s="526" t="s">
        <v>475</v>
      </c>
      <c r="L196" s="526">
        <v>2</v>
      </c>
      <c r="M196" s="750"/>
      <c r="N196" s="528" t="str">
        <f t="shared" si="49"/>
        <v>INCLUDED</v>
      </c>
      <c r="O196" s="739">
        <f t="shared" si="61"/>
        <v>0</v>
      </c>
      <c r="P196" s="739">
        <f t="shared" si="62"/>
        <v>0</v>
      </c>
      <c r="Q196" s="739">
        <f>Discount!$H$36</f>
        <v>0</v>
      </c>
      <c r="R196" s="740">
        <f t="shared" si="63"/>
        <v>0</v>
      </c>
      <c r="S196" s="740">
        <f t="shared" si="64"/>
        <v>0</v>
      </c>
      <c r="T196" s="741">
        <f t="shared" si="54"/>
        <v>0</v>
      </c>
    </row>
    <row r="197" spans="1:20" ht="31.5">
      <c r="A197" s="755">
        <v>122</v>
      </c>
      <c r="B197" s="526">
        <v>7000018777</v>
      </c>
      <c r="C197" s="526">
        <v>1360</v>
      </c>
      <c r="D197" s="526" t="s">
        <v>586</v>
      </c>
      <c r="E197" s="526">
        <v>1000023721</v>
      </c>
      <c r="F197" s="526">
        <v>85176260</v>
      </c>
      <c r="G197" s="749"/>
      <c r="H197" s="526">
        <v>18</v>
      </c>
      <c r="I197" s="540"/>
      <c r="J197" s="522" t="s">
        <v>697</v>
      </c>
      <c r="K197" s="526" t="s">
        <v>475</v>
      </c>
      <c r="L197" s="526">
        <v>1</v>
      </c>
      <c r="M197" s="750"/>
      <c r="N197" s="528" t="str">
        <f t="shared" si="49"/>
        <v>INCLUDED</v>
      </c>
      <c r="O197" s="739">
        <f t="shared" si="61"/>
        <v>0</v>
      </c>
      <c r="P197" s="739">
        <f t="shared" si="62"/>
        <v>0</v>
      </c>
      <c r="Q197" s="739">
        <f>Discount!$H$36</f>
        <v>0</v>
      </c>
      <c r="R197" s="740">
        <f t="shared" si="63"/>
        <v>0</v>
      </c>
      <c r="S197" s="740">
        <f t="shared" si="64"/>
        <v>0</v>
      </c>
      <c r="T197" s="741">
        <f t="shared" si="54"/>
        <v>0</v>
      </c>
    </row>
    <row r="198" spans="1:20" ht="31.5">
      <c r="A198" s="755">
        <v>123</v>
      </c>
      <c r="B198" s="526">
        <v>7000018777</v>
      </c>
      <c r="C198" s="526">
        <v>1370</v>
      </c>
      <c r="D198" s="526" t="s">
        <v>586</v>
      </c>
      <c r="E198" s="526">
        <v>1000023719</v>
      </c>
      <c r="F198" s="526">
        <v>85176260</v>
      </c>
      <c r="G198" s="749"/>
      <c r="H198" s="526">
        <v>18</v>
      </c>
      <c r="I198" s="540"/>
      <c r="J198" s="522" t="s">
        <v>698</v>
      </c>
      <c r="K198" s="526" t="s">
        <v>475</v>
      </c>
      <c r="L198" s="526">
        <v>1</v>
      </c>
      <c r="M198" s="750"/>
      <c r="N198" s="528" t="str">
        <f t="shared" si="49"/>
        <v>INCLUDED</v>
      </c>
      <c r="O198" s="739">
        <f t="shared" si="61"/>
        <v>0</v>
      </c>
      <c r="P198" s="739">
        <f t="shared" si="62"/>
        <v>0</v>
      </c>
      <c r="Q198" s="739">
        <f>Discount!$H$36</f>
        <v>0</v>
      </c>
      <c r="R198" s="740">
        <f t="shared" si="63"/>
        <v>0</v>
      </c>
      <c r="S198" s="740">
        <f t="shared" si="64"/>
        <v>0</v>
      </c>
      <c r="T198" s="741">
        <f t="shared" si="54"/>
        <v>0</v>
      </c>
    </row>
    <row r="199" spans="1:20" ht="31.5">
      <c r="A199" s="755">
        <v>124</v>
      </c>
      <c r="B199" s="526">
        <v>7000018777</v>
      </c>
      <c r="C199" s="526">
        <v>1380</v>
      </c>
      <c r="D199" s="526" t="s">
        <v>587</v>
      </c>
      <c r="E199" s="526">
        <v>1000028251</v>
      </c>
      <c r="F199" s="526">
        <v>85176260</v>
      </c>
      <c r="G199" s="749"/>
      <c r="H199" s="526">
        <v>18</v>
      </c>
      <c r="I199" s="540"/>
      <c r="J199" s="522" t="s">
        <v>696</v>
      </c>
      <c r="K199" s="526" t="s">
        <v>476</v>
      </c>
      <c r="L199" s="526">
        <v>1</v>
      </c>
      <c r="M199" s="750"/>
      <c r="N199" s="528" t="str">
        <f t="shared" si="49"/>
        <v>INCLUDED</v>
      </c>
      <c r="O199" s="739">
        <f t="shared" si="61"/>
        <v>0</v>
      </c>
      <c r="P199" s="739">
        <f t="shared" si="62"/>
        <v>0</v>
      </c>
      <c r="Q199" s="739">
        <f>Discount!$H$36</f>
        <v>0</v>
      </c>
      <c r="R199" s="740">
        <f t="shared" si="63"/>
        <v>0</v>
      </c>
      <c r="S199" s="740">
        <f t="shared" si="64"/>
        <v>0</v>
      </c>
      <c r="T199" s="741">
        <f t="shared" si="54"/>
        <v>0</v>
      </c>
    </row>
    <row r="200" spans="1:20" ht="31.5">
      <c r="A200" s="755">
        <v>125</v>
      </c>
      <c r="B200" s="526">
        <v>7000018777</v>
      </c>
      <c r="C200" s="526">
        <v>1390</v>
      </c>
      <c r="D200" s="526" t="s">
        <v>587</v>
      </c>
      <c r="E200" s="526">
        <v>1000023721</v>
      </c>
      <c r="F200" s="526">
        <v>85176260</v>
      </c>
      <c r="G200" s="749"/>
      <c r="H200" s="526">
        <v>18</v>
      </c>
      <c r="I200" s="540"/>
      <c r="J200" s="522" t="s">
        <v>697</v>
      </c>
      <c r="K200" s="526" t="s">
        <v>475</v>
      </c>
      <c r="L200" s="526">
        <v>2</v>
      </c>
      <c r="M200" s="750"/>
      <c r="N200" s="528" t="str">
        <f t="shared" si="49"/>
        <v>INCLUDED</v>
      </c>
      <c r="O200" s="739">
        <f t="shared" si="61"/>
        <v>0</v>
      </c>
      <c r="P200" s="739">
        <f t="shared" si="62"/>
        <v>0</v>
      </c>
      <c r="Q200" s="739">
        <f>Discount!$H$36</f>
        <v>0</v>
      </c>
      <c r="R200" s="740">
        <f t="shared" si="63"/>
        <v>0</v>
      </c>
      <c r="S200" s="740">
        <f t="shared" si="64"/>
        <v>0</v>
      </c>
      <c r="T200" s="741">
        <f t="shared" si="54"/>
        <v>0</v>
      </c>
    </row>
    <row r="201" spans="1:20" ht="31.5">
      <c r="A201" s="755">
        <v>126</v>
      </c>
      <c r="B201" s="526">
        <v>7000018777</v>
      </c>
      <c r="C201" s="526">
        <v>1400</v>
      </c>
      <c r="D201" s="526" t="s">
        <v>587</v>
      </c>
      <c r="E201" s="526">
        <v>1000023719</v>
      </c>
      <c r="F201" s="526">
        <v>85176260</v>
      </c>
      <c r="G201" s="749"/>
      <c r="H201" s="526">
        <v>18</v>
      </c>
      <c r="I201" s="540"/>
      <c r="J201" s="522" t="s">
        <v>698</v>
      </c>
      <c r="K201" s="526" t="s">
        <v>475</v>
      </c>
      <c r="L201" s="526">
        <v>2</v>
      </c>
      <c r="M201" s="750"/>
      <c r="N201" s="528" t="str">
        <f t="shared" si="49"/>
        <v>INCLUDED</v>
      </c>
      <c r="O201" s="739">
        <f t="shared" si="61"/>
        <v>0</v>
      </c>
      <c r="P201" s="739">
        <f t="shared" si="62"/>
        <v>0</v>
      </c>
      <c r="Q201" s="739">
        <f>Discount!$H$36</f>
        <v>0</v>
      </c>
      <c r="R201" s="740">
        <f t="shared" si="63"/>
        <v>0</v>
      </c>
      <c r="S201" s="740">
        <f t="shared" si="64"/>
        <v>0</v>
      </c>
      <c r="T201" s="741">
        <f t="shared" si="54"/>
        <v>0</v>
      </c>
    </row>
    <row r="202" spans="1:20" ht="31.5">
      <c r="A202" s="755">
        <v>127</v>
      </c>
      <c r="B202" s="526">
        <v>7000018777</v>
      </c>
      <c r="C202" s="526">
        <v>1410</v>
      </c>
      <c r="D202" s="526" t="s">
        <v>587</v>
      </c>
      <c r="E202" s="526">
        <v>1000031374</v>
      </c>
      <c r="F202" s="526">
        <v>85176290</v>
      </c>
      <c r="G202" s="749"/>
      <c r="H202" s="526">
        <v>18</v>
      </c>
      <c r="I202" s="540"/>
      <c r="J202" s="522" t="s">
        <v>699</v>
      </c>
      <c r="K202" s="526" t="s">
        <v>476</v>
      </c>
      <c r="L202" s="526">
        <v>2</v>
      </c>
      <c r="M202" s="750"/>
      <c r="N202" s="528" t="str">
        <f t="shared" si="49"/>
        <v>INCLUDED</v>
      </c>
      <c r="O202" s="739">
        <f t="shared" si="61"/>
        <v>0</v>
      </c>
      <c r="P202" s="739">
        <f t="shared" si="62"/>
        <v>0</v>
      </c>
      <c r="Q202" s="739">
        <f>Discount!$H$36</f>
        <v>0</v>
      </c>
      <c r="R202" s="740">
        <f t="shared" si="63"/>
        <v>0</v>
      </c>
      <c r="S202" s="740">
        <f t="shared" si="64"/>
        <v>0</v>
      </c>
      <c r="T202" s="741">
        <f t="shared" si="54"/>
        <v>0</v>
      </c>
    </row>
    <row r="203" spans="1:20" ht="31.5">
      <c r="A203" s="755">
        <v>128</v>
      </c>
      <c r="B203" s="526">
        <v>7000018777</v>
      </c>
      <c r="C203" s="526">
        <v>1420</v>
      </c>
      <c r="D203" s="526" t="s">
        <v>587</v>
      </c>
      <c r="E203" s="526">
        <v>1000034950</v>
      </c>
      <c r="F203" s="526">
        <v>85176990</v>
      </c>
      <c r="G203" s="749"/>
      <c r="H203" s="526">
        <v>18</v>
      </c>
      <c r="I203" s="540"/>
      <c r="J203" s="522" t="s">
        <v>700</v>
      </c>
      <c r="K203" s="526" t="s">
        <v>475</v>
      </c>
      <c r="L203" s="526">
        <v>2</v>
      </c>
      <c r="M203" s="750"/>
      <c r="N203" s="528" t="str">
        <f t="shared" si="49"/>
        <v>INCLUDED</v>
      </c>
      <c r="O203" s="739">
        <f t="shared" si="61"/>
        <v>0</v>
      </c>
      <c r="P203" s="739">
        <f t="shared" si="62"/>
        <v>0</v>
      </c>
      <c r="Q203" s="739">
        <f>Discount!$H$36</f>
        <v>0</v>
      </c>
      <c r="R203" s="740">
        <f t="shared" si="63"/>
        <v>0</v>
      </c>
      <c r="S203" s="740">
        <f t="shared" si="64"/>
        <v>0</v>
      </c>
      <c r="T203" s="741">
        <f t="shared" si="54"/>
        <v>0</v>
      </c>
    </row>
    <row r="204" spans="1:20" ht="31.5">
      <c r="A204" s="755">
        <v>129</v>
      </c>
      <c r="B204" s="526">
        <v>7000018777</v>
      </c>
      <c r="C204" s="526">
        <v>1430</v>
      </c>
      <c r="D204" s="526" t="s">
        <v>587</v>
      </c>
      <c r="E204" s="526">
        <v>1000026228</v>
      </c>
      <c r="F204" s="526">
        <v>85176290</v>
      </c>
      <c r="G204" s="749"/>
      <c r="H204" s="526">
        <v>18</v>
      </c>
      <c r="I204" s="540"/>
      <c r="J204" s="522" t="s">
        <v>701</v>
      </c>
      <c r="K204" s="526" t="s">
        <v>475</v>
      </c>
      <c r="L204" s="526">
        <v>1</v>
      </c>
      <c r="M204" s="750"/>
      <c r="N204" s="528" t="str">
        <f t="shared" si="49"/>
        <v>INCLUDED</v>
      </c>
      <c r="O204" s="739">
        <f t="shared" si="61"/>
        <v>0</v>
      </c>
      <c r="P204" s="739">
        <f t="shared" si="62"/>
        <v>0</v>
      </c>
      <c r="Q204" s="739">
        <f>Discount!$H$36</f>
        <v>0</v>
      </c>
      <c r="R204" s="740">
        <f t="shared" si="63"/>
        <v>0</v>
      </c>
      <c r="S204" s="740">
        <f t="shared" si="64"/>
        <v>0</v>
      </c>
      <c r="T204" s="741">
        <f t="shared" si="54"/>
        <v>0</v>
      </c>
    </row>
    <row r="205" spans="1:20" ht="31.5">
      <c r="A205" s="755">
        <v>130</v>
      </c>
      <c r="B205" s="526">
        <v>7000018777</v>
      </c>
      <c r="C205" s="526">
        <v>1440</v>
      </c>
      <c r="D205" s="526" t="s">
        <v>587</v>
      </c>
      <c r="E205" s="526">
        <v>1000028495</v>
      </c>
      <c r="F205" s="526">
        <v>84715000</v>
      </c>
      <c r="G205" s="749"/>
      <c r="H205" s="526">
        <v>18</v>
      </c>
      <c r="I205" s="540"/>
      <c r="J205" s="522" t="s">
        <v>703</v>
      </c>
      <c r="K205" s="526" t="s">
        <v>475</v>
      </c>
      <c r="L205" s="526">
        <v>1</v>
      </c>
      <c r="M205" s="750"/>
      <c r="N205" s="528" t="str">
        <f t="shared" si="49"/>
        <v>INCLUDED</v>
      </c>
      <c r="O205" s="739">
        <f t="shared" si="61"/>
        <v>0</v>
      </c>
      <c r="P205" s="739">
        <f t="shared" si="62"/>
        <v>0</v>
      </c>
      <c r="Q205" s="739">
        <f>Discount!$H$36</f>
        <v>0</v>
      </c>
      <c r="R205" s="740">
        <f t="shared" si="63"/>
        <v>0</v>
      </c>
      <c r="S205" s="740">
        <f t="shared" si="64"/>
        <v>0</v>
      </c>
      <c r="T205" s="741">
        <f t="shared" si="54"/>
        <v>0</v>
      </c>
    </row>
    <row r="206" spans="1:20" ht="31.5">
      <c r="A206" s="755">
        <v>131</v>
      </c>
      <c r="B206" s="526">
        <v>7000018777</v>
      </c>
      <c r="C206" s="526">
        <v>1450</v>
      </c>
      <c r="D206" s="526" t="s">
        <v>587</v>
      </c>
      <c r="E206" s="526">
        <v>1000028265</v>
      </c>
      <c r="F206" s="526">
        <v>85238020</v>
      </c>
      <c r="G206" s="749"/>
      <c r="H206" s="526">
        <v>18</v>
      </c>
      <c r="I206" s="540"/>
      <c r="J206" s="522" t="s">
        <v>704</v>
      </c>
      <c r="K206" s="526" t="s">
        <v>475</v>
      </c>
      <c r="L206" s="526">
        <v>1</v>
      </c>
      <c r="M206" s="750"/>
      <c r="N206" s="528" t="str">
        <f t="shared" si="49"/>
        <v>INCLUDED</v>
      </c>
      <c r="O206" s="739">
        <f t="shared" si="61"/>
        <v>0</v>
      </c>
      <c r="P206" s="739">
        <f t="shared" si="62"/>
        <v>0</v>
      </c>
      <c r="Q206" s="739">
        <f>Discount!$H$36</f>
        <v>0</v>
      </c>
      <c r="R206" s="740">
        <f t="shared" si="63"/>
        <v>0</v>
      </c>
      <c r="S206" s="740">
        <f t="shared" si="64"/>
        <v>0</v>
      </c>
      <c r="T206" s="741">
        <f t="shared" si="54"/>
        <v>0</v>
      </c>
    </row>
    <row r="207" spans="1:20" ht="31.5">
      <c r="A207" s="755">
        <v>132</v>
      </c>
      <c r="B207" s="526">
        <v>7000018777</v>
      </c>
      <c r="C207" s="526">
        <v>1460</v>
      </c>
      <c r="D207" s="526" t="s">
        <v>587</v>
      </c>
      <c r="E207" s="526">
        <v>1000034998</v>
      </c>
      <c r="F207" s="526">
        <v>85171890</v>
      </c>
      <c r="G207" s="749"/>
      <c r="H207" s="526">
        <v>18</v>
      </c>
      <c r="I207" s="540"/>
      <c r="J207" s="522" t="s">
        <v>702</v>
      </c>
      <c r="K207" s="526" t="s">
        <v>475</v>
      </c>
      <c r="L207" s="526">
        <v>2</v>
      </c>
      <c r="M207" s="750"/>
      <c r="N207" s="528" t="str">
        <f t="shared" si="49"/>
        <v>INCLUDED</v>
      </c>
      <c r="O207" s="739">
        <f t="shared" si="61"/>
        <v>0</v>
      </c>
      <c r="P207" s="739">
        <f t="shared" si="62"/>
        <v>0</v>
      </c>
      <c r="Q207" s="739">
        <f>Discount!$H$36</f>
        <v>0</v>
      </c>
      <c r="R207" s="740">
        <f t="shared" si="63"/>
        <v>0</v>
      </c>
      <c r="S207" s="740">
        <f t="shared" si="64"/>
        <v>0</v>
      </c>
      <c r="T207" s="741">
        <f t="shared" si="54"/>
        <v>0</v>
      </c>
    </row>
    <row r="208" spans="1:20" ht="47.25">
      <c r="A208" s="755">
        <v>133</v>
      </c>
      <c r="B208" s="526">
        <v>7000018777</v>
      </c>
      <c r="C208" s="526">
        <v>1480</v>
      </c>
      <c r="D208" s="526" t="s">
        <v>588</v>
      </c>
      <c r="E208" s="526">
        <v>1000031371</v>
      </c>
      <c r="F208" s="526">
        <v>85176260</v>
      </c>
      <c r="G208" s="749"/>
      <c r="H208" s="526">
        <v>18</v>
      </c>
      <c r="I208" s="540"/>
      <c r="J208" s="522" t="s">
        <v>705</v>
      </c>
      <c r="K208" s="526" t="s">
        <v>476</v>
      </c>
      <c r="L208" s="526">
        <v>1</v>
      </c>
      <c r="M208" s="750"/>
      <c r="N208" s="528" t="str">
        <f t="shared" si="49"/>
        <v>INCLUDED</v>
      </c>
      <c r="O208" s="739">
        <f t="shared" si="61"/>
        <v>0</v>
      </c>
      <c r="P208" s="739">
        <f t="shared" si="62"/>
        <v>0</v>
      </c>
      <c r="Q208" s="739">
        <f>Discount!$H$36</f>
        <v>0</v>
      </c>
      <c r="R208" s="740">
        <f t="shared" si="63"/>
        <v>0</v>
      </c>
      <c r="S208" s="740">
        <f t="shared" si="64"/>
        <v>0</v>
      </c>
      <c r="T208" s="741">
        <f t="shared" si="54"/>
        <v>0</v>
      </c>
    </row>
    <row r="209" spans="1:20" ht="31.5">
      <c r="A209" s="755">
        <v>134</v>
      </c>
      <c r="B209" s="526">
        <v>7000018777</v>
      </c>
      <c r="C209" s="526">
        <v>1490</v>
      </c>
      <c r="D209" s="526" t="s">
        <v>588</v>
      </c>
      <c r="E209" s="526">
        <v>1000023721</v>
      </c>
      <c r="F209" s="526">
        <v>85176260</v>
      </c>
      <c r="G209" s="749"/>
      <c r="H209" s="526">
        <v>18</v>
      </c>
      <c r="I209" s="540"/>
      <c r="J209" s="522" t="s">
        <v>697</v>
      </c>
      <c r="K209" s="526" t="s">
        <v>475</v>
      </c>
      <c r="L209" s="526">
        <v>1</v>
      </c>
      <c r="M209" s="750"/>
      <c r="N209" s="528" t="str">
        <f t="shared" si="49"/>
        <v>INCLUDED</v>
      </c>
      <c r="O209" s="739">
        <f t="shared" si="61"/>
        <v>0</v>
      </c>
      <c r="P209" s="739">
        <f t="shared" si="62"/>
        <v>0</v>
      </c>
      <c r="Q209" s="739">
        <f>Discount!$H$36</f>
        <v>0</v>
      </c>
      <c r="R209" s="740">
        <f t="shared" si="63"/>
        <v>0</v>
      </c>
      <c r="S209" s="740">
        <f t="shared" si="64"/>
        <v>0</v>
      </c>
      <c r="T209" s="741">
        <f t="shared" si="54"/>
        <v>0</v>
      </c>
    </row>
    <row r="210" spans="1:20" ht="31.5">
      <c r="A210" s="755">
        <v>135</v>
      </c>
      <c r="B210" s="526">
        <v>7000018777</v>
      </c>
      <c r="C210" s="526">
        <v>1500</v>
      </c>
      <c r="D210" s="526" t="s">
        <v>588</v>
      </c>
      <c r="E210" s="526">
        <v>1000023719</v>
      </c>
      <c r="F210" s="526">
        <v>85176260</v>
      </c>
      <c r="G210" s="749"/>
      <c r="H210" s="526">
        <v>18</v>
      </c>
      <c r="I210" s="540"/>
      <c r="J210" s="522" t="s">
        <v>698</v>
      </c>
      <c r="K210" s="526" t="s">
        <v>475</v>
      </c>
      <c r="L210" s="526">
        <v>1</v>
      </c>
      <c r="M210" s="750"/>
      <c r="N210" s="528" t="str">
        <f t="shared" si="49"/>
        <v>INCLUDED</v>
      </c>
      <c r="O210" s="739">
        <f t="shared" si="61"/>
        <v>0</v>
      </c>
      <c r="P210" s="739">
        <f>IF( I210="",H210*(IF(N210="Included",0,N210))/100,I210*(IF(N210="Included",0,N210)))</f>
        <v>0</v>
      </c>
      <c r="Q210" s="739">
        <f>Discount!$H$36</f>
        <v>0</v>
      </c>
      <c r="R210" s="740">
        <f t="shared" si="63"/>
        <v>0</v>
      </c>
      <c r="S210" s="740">
        <f t="shared" si="64"/>
        <v>0</v>
      </c>
      <c r="T210" s="741">
        <f t="shared" si="54"/>
        <v>0</v>
      </c>
    </row>
    <row r="211" spans="1:20" ht="31.5">
      <c r="A211" s="755">
        <v>136</v>
      </c>
      <c r="B211" s="526">
        <v>7000018777</v>
      </c>
      <c r="C211" s="526">
        <v>1510</v>
      </c>
      <c r="D211" s="526" t="s">
        <v>588</v>
      </c>
      <c r="E211" s="526">
        <v>1000031374</v>
      </c>
      <c r="F211" s="526">
        <v>85176290</v>
      </c>
      <c r="G211" s="749"/>
      <c r="H211" s="526">
        <v>18</v>
      </c>
      <c r="I211" s="540"/>
      <c r="J211" s="522" t="s">
        <v>699</v>
      </c>
      <c r="K211" s="526" t="s">
        <v>476</v>
      </c>
      <c r="L211" s="526">
        <v>1</v>
      </c>
      <c r="M211" s="750"/>
      <c r="N211" s="528" t="str">
        <f t="shared" si="49"/>
        <v>INCLUDED</v>
      </c>
      <c r="O211" s="739">
        <f t="shared" si="61"/>
        <v>0</v>
      </c>
      <c r="P211" s="739">
        <f>IF( I211="",H211*(IF(N211="Included",0,N211))/100,I211*(IF(N211="Included",0,N211)))</f>
        <v>0</v>
      </c>
      <c r="Q211" s="739">
        <f>Discount!$H$36</f>
        <v>0</v>
      </c>
      <c r="R211" s="740">
        <f t="shared" si="63"/>
        <v>0</v>
      </c>
      <c r="S211" s="740">
        <f t="shared" si="64"/>
        <v>0</v>
      </c>
      <c r="T211" s="741">
        <f t="shared" si="54"/>
        <v>0</v>
      </c>
    </row>
    <row r="212" spans="1:20" ht="31.5">
      <c r="A212" s="755">
        <v>137</v>
      </c>
      <c r="B212" s="526">
        <v>7000018777</v>
      </c>
      <c r="C212" s="526">
        <v>1520</v>
      </c>
      <c r="D212" s="526" t="s">
        <v>588</v>
      </c>
      <c r="E212" s="526">
        <v>1000034950</v>
      </c>
      <c r="F212" s="526">
        <v>85176990</v>
      </c>
      <c r="G212" s="749"/>
      <c r="H212" s="526">
        <v>18</v>
      </c>
      <c r="I212" s="540"/>
      <c r="J212" s="522" t="s">
        <v>700</v>
      </c>
      <c r="K212" s="526" t="s">
        <v>475</v>
      </c>
      <c r="L212" s="526">
        <v>1</v>
      </c>
      <c r="M212" s="750"/>
      <c r="N212" s="528" t="str">
        <f t="shared" ref="N212:N214" si="65">IF(M212=0, "INCLUDED", IF(ISERROR(M212*L212), M212, M212*L212))</f>
        <v>INCLUDED</v>
      </c>
      <c r="O212" s="739">
        <f t="shared" si="61"/>
        <v>0</v>
      </c>
      <c r="P212" s="739">
        <f t="shared" ref="P212:P214" si="66">IF( I212="",H212*(IF(N212="Included",0,N212))/100,I212*(IF(N212="Included",0,N212)))</f>
        <v>0</v>
      </c>
      <c r="Q212" s="739">
        <f>Discount!$H$36</f>
        <v>0</v>
      </c>
      <c r="R212" s="740">
        <f t="shared" si="63"/>
        <v>0</v>
      </c>
      <c r="S212" s="740">
        <f t="shared" si="64"/>
        <v>0</v>
      </c>
      <c r="T212" s="741">
        <f t="shared" ref="T212:T214" si="67">M212*L212</f>
        <v>0</v>
      </c>
    </row>
    <row r="213" spans="1:20" ht="31.5">
      <c r="A213" s="755">
        <v>138</v>
      </c>
      <c r="B213" s="526">
        <v>7000018777</v>
      </c>
      <c r="C213" s="526">
        <v>1530</v>
      </c>
      <c r="D213" s="526" t="s">
        <v>588</v>
      </c>
      <c r="E213" s="526">
        <v>1000034998</v>
      </c>
      <c r="F213" s="526">
        <v>85171890</v>
      </c>
      <c r="G213" s="749"/>
      <c r="H213" s="526">
        <v>18</v>
      </c>
      <c r="I213" s="540"/>
      <c r="J213" s="522" t="s">
        <v>702</v>
      </c>
      <c r="K213" s="526" t="s">
        <v>475</v>
      </c>
      <c r="L213" s="526">
        <v>1</v>
      </c>
      <c r="M213" s="750"/>
      <c r="N213" s="528" t="str">
        <f t="shared" si="65"/>
        <v>INCLUDED</v>
      </c>
      <c r="O213" s="739">
        <f t="shared" si="61"/>
        <v>0</v>
      </c>
      <c r="P213" s="739">
        <f t="shared" si="66"/>
        <v>0</v>
      </c>
      <c r="Q213" s="739">
        <f>Discount!$H$36</f>
        <v>0</v>
      </c>
      <c r="R213" s="740">
        <f t="shared" si="63"/>
        <v>0</v>
      </c>
      <c r="S213" s="740">
        <f t="shared" si="64"/>
        <v>0</v>
      </c>
      <c r="T213" s="741">
        <f t="shared" si="67"/>
        <v>0</v>
      </c>
    </row>
    <row r="214" spans="1:20" ht="31.5">
      <c r="A214" s="755">
        <v>139</v>
      </c>
      <c r="B214" s="526">
        <v>7000018777</v>
      </c>
      <c r="C214" s="526">
        <v>1540</v>
      </c>
      <c r="D214" s="526" t="s">
        <v>588</v>
      </c>
      <c r="E214" s="526">
        <v>1000031398</v>
      </c>
      <c r="F214" s="526">
        <v>85171890</v>
      </c>
      <c r="G214" s="749"/>
      <c r="H214" s="526">
        <v>18</v>
      </c>
      <c r="I214" s="540"/>
      <c r="J214" s="522" t="s">
        <v>706</v>
      </c>
      <c r="K214" s="526" t="s">
        <v>476</v>
      </c>
      <c r="L214" s="526">
        <v>1</v>
      </c>
      <c r="M214" s="750"/>
      <c r="N214" s="528" t="str">
        <f t="shared" si="65"/>
        <v>INCLUDED</v>
      </c>
      <c r="O214" s="739">
        <f t="shared" si="61"/>
        <v>0</v>
      </c>
      <c r="P214" s="739">
        <f t="shared" si="66"/>
        <v>0</v>
      </c>
      <c r="Q214" s="739">
        <f>Discount!$H$36</f>
        <v>0</v>
      </c>
      <c r="R214" s="740">
        <f t="shared" si="63"/>
        <v>0</v>
      </c>
      <c r="S214" s="740">
        <f t="shared" si="64"/>
        <v>0</v>
      </c>
      <c r="T214" s="741">
        <f t="shared" si="67"/>
        <v>0</v>
      </c>
    </row>
    <row r="215" spans="1:20" ht="34.5" customHeight="1">
      <c r="A215" s="824"/>
      <c r="B215" s="824"/>
      <c r="C215" s="824"/>
      <c r="D215" s="824"/>
      <c r="E215" s="824"/>
      <c r="F215" s="824"/>
      <c r="G215" s="824"/>
      <c r="H215" s="824"/>
      <c r="I215" s="824"/>
      <c r="J215" s="824"/>
      <c r="K215" s="824"/>
      <c r="L215" s="824"/>
      <c r="M215" s="824"/>
      <c r="N215" s="824"/>
      <c r="O215" s="739"/>
      <c r="P215" s="739"/>
      <c r="Q215" s="739"/>
      <c r="R215" s="740"/>
      <c r="S215" s="740"/>
      <c r="T215" s="741"/>
    </row>
    <row r="216" spans="1:20" ht="16.5" customHeight="1">
      <c r="A216" s="817" t="s">
        <v>460</v>
      </c>
      <c r="B216" s="817"/>
      <c r="C216" s="817"/>
      <c r="D216" s="817"/>
      <c r="E216" s="817"/>
      <c r="F216" s="817"/>
      <c r="G216" s="817"/>
      <c r="H216" s="817"/>
      <c r="I216" s="817"/>
      <c r="J216" s="817"/>
      <c r="K216" s="817"/>
      <c r="L216" s="817"/>
      <c r="M216" s="817"/>
      <c r="N216" s="701">
        <f>SUM(N18:N214)</f>
        <v>0</v>
      </c>
      <c r="O216" s="742"/>
      <c r="P216" s="743">
        <f>SUM(P18:P214)</f>
        <v>0</v>
      </c>
      <c r="Q216" s="744"/>
      <c r="R216" s="745">
        <f>SUM(R18:R214)</f>
        <v>0</v>
      </c>
      <c r="S216" s="746">
        <f>SUM(S18:S214)</f>
        <v>0</v>
      </c>
      <c r="T216" s="741">
        <f>SUM(T18:T214)</f>
        <v>0</v>
      </c>
    </row>
    <row r="217" spans="1:20" ht="16.5">
      <c r="A217" s="817" t="s">
        <v>264</v>
      </c>
      <c r="B217" s="817"/>
      <c r="C217" s="817"/>
      <c r="D217" s="817"/>
      <c r="E217" s="817"/>
      <c r="F217" s="817"/>
      <c r="G217" s="817"/>
      <c r="H217" s="817"/>
      <c r="I217" s="817"/>
      <c r="J217" s="817"/>
      <c r="K217" s="817"/>
      <c r="L217" s="817"/>
      <c r="M217" s="817"/>
      <c r="N217" s="701">
        <f>'Sch-7'!M18</f>
        <v>0</v>
      </c>
      <c r="O217" s="747"/>
      <c r="P217" s="747"/>
      <c r="Q217" s="748"/>
      <c r="R217" s="748"/>
      <c r="S217" s="748"/>
    </row>
    <row r="218" spans="1:20" ht="16.5">
      <c r="A218" s="822" t="s">
        <v>461</v>
      </c>
      <c r="B218" s="822"/>
      <c r="C218" s="822"/>
      <c r="D218" s="822"/>
      <c r="E218" s="822"/>
      <c r="F218" s="822"/>
      <c r="G218" s="822"/>
      <c r="H218" s="822"/>
      <c r="I218" s="822"/>
      <c r="J218" s="822"/>
      <c r="K218" s="822"/>
      <c r="L218" s="822"/>
      <c r="M218" s="822"/>
      <c r="N218" s="751">
        <f>N216+N217</f>
        <v>0</v>
      </c>
      <c r="O218" s="747"/>
      <c r="P218" s="747"/>
      <c r="Q218" s="748"/>
      <c r="R218" s="748"/>
      <c r="S218" s="748"/>
    </row>
    <row r="219" spans="1:20" ht="32.25" customHeight="1">
      <c r="A219" s="752"/>
      <c r="B219" s="819" t="s">
        <v>301</v>
      </c>
      <c r="C219" s="819"/>
      <c r="D219" s="819"/>
      <c r="E219" s="819"/>
      <c r="F219" s="819"/>
      <c r="G219" s="819"/>
      <c r="H219" s="819"/>
      <c r="I219" s="819"/>
      <c r="J219" s="819"/>
      <c r="K219" s="819"/>
      <c r="L219" s="819"/>
      <c r="M219" s="819"/>
      <c r="N219" s="820"/>
      <c r="O219" s="747"/>
      <c r="P219" s="747"/>
      <c r="Q219" s="748"/>
      <c r="R219" s="748"/>
      <c r="S219" s="748"/>
    </row>
    <row r="220" spans="1:20">
      <c r="O220" s="748"/>
      <c r="P220" s="748"/>
      <c r="Q220" s="748"/>
      <c r="R220" s="748"/>
      <c r="S220" s="748"/>
    </row>
    <row r="221" spans="1:20" ht="16.5">
      <c r="B221" s="523" t="s">
        <v>306</v>
      </c>
      <c r="C221" s="823" t="str">
        <f>'Names of Bidder'!C22&amp;" "&amp;'Names of Bidder'!D22&amp;" "&amp;'Names of Bidder'!E22</f>
        <v xml:space="preserve">  </v>
      </c>
      <c r="D221" s="818"/>
      <c r="I221" s="524"/>
      <c r="J221" s="725" t="s">
        <v>308</v>
      </c>
      <c r="K221" s="821" t="str">
        <f>IF('Names of Bidder'!C19="","",'Names of Bidder'!C19)</f>
        <v/>
      </c>
      <c r="L221" s="821"/>
      <c r="M221" s="821"/>
      <c r="N221" s="821"/>
      <c r="O221" s="748"/>
      <c r="P221" s="748"/>
      <c r="Q221" s="748"/>
      <c r="R221" s="748"/>
      <c r="S221" s="748"/>
    </row>
    <row r="222" spans="1:20" ht="16.5">
      <c r="B222" s="523" t="s">
        <v>307</v>
      </c>
      <c r="C222" s="818" t="str">
        <f>IF('Names of Bidder'!C23="","",'Names of Bidder'!C23)</f>
        <v/>
      </c>
      <c r="D222" s="818"/>
      <c r="I222" s="524"/>
      <c r="J222" s="725" t="s">
        <v>123</v>
      </c>
      <c r="K222" s="821" t="str">
        <f>IF('Names of Bidder'!C20="","",'Names of Bidder'!C20)</f>
        <v/>
      </c>
      <c r="L222" s="821"/>
      <c r="M222" s="821"/>
      <c r="N222" s="821"/>
      <c r="O222" s="748"/>
      <c r="P222" s="748"/>
      <c r="Q222" s="748"/>
      <c r="R222" s="748"/>
      <c r="S222" s="748"/>
    </row>
    <row r="223" spans="1:20">
      <c r="O223" s="748"/>
      <c r="P223" s="748"/>
      <c r="Q223" s="748"/>
      <c r="R223" s="748"/>
      <c r="S223" s="748"/>
    </row>
    <row r="224" spans="1:20">
      <c r="G224" s="525"/>
      <c r="H224" s="525"/>
      <c r="I224" s="525"/>
    </row>
    <row r="225" spans="7:9">
      <c r="G225" s="525"/>
      <c r="H225" s="525"/>
      <c r="I225" s="525"/>
    </row>
    <row r="226" spans="7:9">
      <c r="G226" s="525"/>
      <c r="H226" s="525"/>
      <c r="I226" s="525"/>
    </row>
    <row r="227" spans="7:9">
      <c r="G227" s="525"/>
      <c r="H227" s="525"/>
      <c r="I227" s="525"/>
    </row>
    <row r="228" spans="7:9">
      <c r="G228" s="525"/>
      <c r="H228" s="525"/>
      <c r="I228" s="525"/>
    </row>
    <row r="229" spans="7:9">
      <c r="G229" s="525"/>
      <c r="H229" s="525"/>
      <c r="I229" s="525"/>
    </row>
    <row r="230" spans="7:9">
      <c r="G230" s="525"/>
      <c r="H230" s="525"/>
      <c r="I230" s="525"/>
    </row>
    <row r="231" spans="7:9">
      <c r="G231" s="525"/>
      <c r="H231" s="525"/>
      <c r="I231" s="525"/>
    </row>
    <row r="232" spans="7:9">
      <c r="G232" s="525"/>
      <c r="H232" s="525"/>
      <c r="I232" s="525"/>
    </row>
    <row r="233" spans="7:9">
      <c r="G233" s="525"/>
      <c r="H233" s="525"/>
      <c r="I233" s="525"/>
    </row>
    <row r="234" spans="7:9">
      <c r="G234" s="525"/>
      <c r="H234" s="525"/>
      <c r="I234" s="525"/>
    </row>
    <row r="235" spans="7:9">
      <c r="G235" s="525"/>
      <c r="H235" s="525"/>
      <c r="I235" s="525"/>
    </row>
    <row r="236" spans="7:9">
      <c r="G236" s="525"/>
      <c r="H236" s="525"/>
      <c r="I236" s="525"/>
    </row>
    <row r="237" spans="7:9">
      <c r="G237" s="525"/>
      <c r="H237" s="525"/>
      <c r="I237" s="525"/>
    </row>
    <row r="238" spans="7:9">
      <c r="G238" s="525"/>
      <c r="H238" s="525"/>
      <c r="I238" s="525"/>
    </row>
    <row r="239" spans="7:9">
      <c r="G239" s="525"/>
      <c r="H239" s="525"/>
      <c r="I239" s="525"/>
    </row>
    <row r="240" spans="7:9">
      <c r="G240" s="525"/>
      <c r="H240" s="525"/>
      <c r="I240" s="525"/>
    </row>
    <row r="241" spans="7:9">
      <c r="G241" s="525"/>
      <c r="H241" s="525"/>
      <c r="I241" s="525"/>
    </row>
    <row r="242" spans="7:9">
      <c r="G242" s="525"/>
      <c r="H242" s="525"/>
      <c r="I242" s="525"/>
    </row>
    <row r="243" spans="7:9">
      <c r="G243" s="525"/>
      <c r="H243" s="525"/>
      <c r="I243" s="525"/>
    </row>
    <row r="244" spans="7:9">
      <c r="G244" s="525"/>
      <c r="H244" s="525"/>
      <c r="I244" s="525"/>
    </row>
    <row r="245" spans="7:9">
      <c r="G245" s="525"/>
      <c r="H245" s="525"/>
      <c r="I245" s="525"/>
    </row>
    <row r="246" spans="7:9">
      <c r="G246" s="525"/>
      <c r="H246" s="525"/>
      <c r="I246" s="525"/>
    </row>
    <row r="247" spans="7:9">
      <c r="G247" s="525"/>
      <c r="H247" s="525"/>
      <c r="I247" s="525"/>
    </row>
    <row r="248" spans="7:9">
      <c r="G248" s="525"/>
      <c r="H248" s="525"/>
      <c r="I248" s="525"/>
    </row>
    <row r="249" spans="7:9">
      <c r="G249" s="525"/>
      <c r="H249" s="525"/>
      <c r="I249" s="525"/>
    </row>
    <row r="250" spans="7:9">
      <c r="G250" s="525"/>
      <c r="H250" s="525"/>
      <c r="I250" s="525"/>
    </row>
    <row r="251" spans="7:9">
      <c r="G251" s="525"/>
      <c r="H251" s="525"/>
      <c r="I251" s="525"/>
    </row>
    <row r="252" spans="7:9">
      <c r="G252" s="525"/>
      <c r="H252" s="525"/>
      <c r="I252" s="525"/>
    </row>
    <row r="253" spans="7:9">
      <c r="G253" s="525"/>
      <c r="H253" s="525"/>
      <c r="I253" s="525"/>
    </row>
    <row r="254" spans="7:9">
      <c r="G254" s="525"/>
      <c r="H254" s="525"/>
      <c r="I254" s="525"/>
    </row>
    <row r="255" spans="7:9">
      <c r="G255" s="525"/>
      <c r="H255" s="525"/>
      <c r="I255" s="525"/>
    </row>
  </sheetData>
  <sheetProtection algorithmName="SHA-512" hashValue="OVRm0gu4ilI2Vpi2o2KBnqMMCqNw2QJ8zgfLO/uJX0mbVRmyxQMdZ0ioYDac4X9hffcsWCdR4U7LpkWFs4oIlQ==" saltValue="WPqo/kFVQsRXYfBE5VK5eA==" spinCount="100000" sheet="1" formatColumns="0" formatRows="0" selectLockedCells="1"/>
  <customSheetViews>
    <customSheetView guid="{FB00049A-E756-4DCE-AC30-42D3F70E56B7}" scale="85" showPageBreaks="1" fitToPage="1" printArea="1" hiddenColumns="1" view="pageBreakPreview">
      <selection activeCell="M18" sqref="M18"/>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topLeftCell="A4">
      <selection activeCell="G20" sqref="G20"/>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5">
    <mergeCell ref="Z10:AL10"/>
    <mergeCell ref="Z8:AL8"/>
    <mergeCell ref="Z9:AL9"/>
    <mergeCell ref="A216:M216"/>
    <mergeCell ref="C222:D222"/>
    <mergeCell ref="B219:N219"/>
    <mergeCell ref="K222:N222"/>
    <mergeCell ref="K221:N221"/>
    <mergeCell ref="A217:M217"/>
    <mergeCell ref="A218:M218"/>
    <mergeCell ref="C221:D221"/>
    <mergeCell ref="A215:N215"/>
    <mergeCell ref="B17:D17"/>
    <mergeCell ref="B75:D75"/>
    <mergeCell ref="A3:N3"/>
    <mergeCell ref="A4:N4"/>
    <mergeCell ref="A6:B6"/>
    <mergeCell ref="A8:G8"/>
    <mergeCell ref="K14:N14"/>
    <mergeCell ref="C12:G12"/>
    <mergeCell ref="C10:G10"/>
    <mergeCell ref="C9:G9"/>
    <mergeCell ref="A7:I7"/>
    <mergeCell ref="A13:N13"/>
    <mergeCell ref="C11:G11"/>
  </mergeCells>
  <conditionalFormatting sqref="I18:I58 I76:I77 I174:I211 I74 I79:I128">
    <cfRule type="expression" dxfId="27" priority="47" stopIfTrue="1">
      <formula>H18&gt;0</formula>
    </cfRule>
  </conditionalFormatting>
  <conditionalFormatting sqref="I129:I130">
    <cfRule type="expression" dxfId="26" priority="31" stopIfTrue="1">
      <formula>H129&gt;0</formula>
    </cfRule>
  </conditionalFormatting>
  <conditionalFormatting sqref="I131:I134">
    <cfRule type="expression" dxfId="25" priority="30" stopIfTrue="1">
      <formula>H131&gt;0</formula>
    </cfRule>
  </conditionalFormatting>
  <conditionalFormatting sqref="I135:I136">
    <cfRule type="expression" dxfId="24" priority="29" stopIfTrue="1">
      <formula>H135&gt;0</formula>
    </cfRule>
  </conditionalFormatting>
  <conditionalFormatting sqref="I137:I138 I173">
    <cfRule type="expression" dxfId="23" priority="28" stopIfTrue="1">
      <formula>H137&gt;0</formula>
    </cfRule>
  </conditionalFormatting>
  <conditionalFormatting sqref="I139:I172">
    <cfRule type="expression" dxfId="22" priority="27" stopIfTrue="1">
      <formula>H139&gt;0</formula>
    </cfRule>
  </conditionalFormatting>
  <conditionalFormatting sqref="I59:I73">
    <cfRule type="expression" dxfId="21" priority="3" stopIfTrue="1">
      <formula>H59&gt;0</formula>
    </cfRule>
  </conditionalFormatting>
  <conditionalFormatting sqref="I212:I214">
    <cfRule type="expression" dxfId="20" priority="2" stopIfTrue="1">
      <formula>H212&gt;0</formula>
    </cfRule>
  </conditionalFormatting>
  <conditionalFormatting sqref="I78">
    <cfRule type="expression" dxfId="19" priority="1" stopIfTrue="1">
      <formula>H78&gt;0</formula>
    </cfRule>
  </conditionalFormatting>
  <dataValidations count="3">
    <dataValidation type="list" operator="greaterThan" allowBlank="1" showInputMessage="1" showErrorMessage="1" sqref="I18:I74 I76:I214" xr:uid="{00000000-0002-0000-0400-000000000000}">
      <formula1>"0%,5%,12%,18%,28%"</formula1>
    </dataValidation>
    <dataValidation type="whole" operator="greaterThan" allowBlank="1" showInputMessage="1" showErrorMessage="1" sqref="G18:G74 G76:G214" xr:uid="{00000000-0002-0000-0400-000001000000}">
      <formula1>0</formula1>
    </dataValidation>
    <dataValidation type="decimal" operator="greaterThanOrEqual" allowBlank="1" showInputMessage="1" showErrorMessage="1" sqref="M18:M74 M76:M214" xr:uid="{00000000-0002-0000-0400-000002000000}">
      <formula1>0</formula1>
    </dataValidation>
  </dataValidations>
  <printOptions horizontalCentered="1"/>
  <pageMargins left="0.25" right="0.25" top="0.75" bottom="0.5" header="0.3" footer="0.5"/>
  <pageSetup paperSize="9" scale="45"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22"/>
  <sheetViews>
    <sheetView view="pageBreakPreview" topLeftCell="A76" zoomScale="80" zoomScaleSheetLayoutView="80" workbookViewId="0">
      <selection activeCell="I76" sqref="I76"/>
    </sheetView>
  </sheetViews>
  <sheetFormatPr defaultRowHeight="15.75"/>
  <cols>
    <col min="1" max="1" width="6.140625" style="420" customWidth="1"/>
    <col min="2" max="2" width="15" style="420" customWidth="1"/>
    <col min="3" max="3" width="11.28515625" style="420" customWidth="1"/>
    <col min="4" max="4" width="23.85546875" style="420" customWidth="1"/>
    <col min="5" max="5" width="20.28515625" style="420" customWidth="1"/>
    <col min="6" max="6" width="105.7109375" style="412" customWidth="1"/>
    <col min="7" max="7" width="11.28515625" style="420" customWidth="1"/>
    <col min="8" max="8" width="11" style="420" customWidth="1"/>
    <col min="9" max="9" width="18.85546875" style="9" customWidth="1"/>
    <col min="10" max="10" width="24.28515625" style="420" customWidth="1"/>
    <col min="11" max="13" width="10.28515625" style="417" customWidth="1"/>
    <col min="14" max="14" width="9.140625" style="417" customWidth="1"/>
    <col min="15" max="17" width="9.140625" style="417"/>
    <col min="18" max="28" width="9.140625" style="408"/>
    <col min="29" max="16384" width="9.140625" style="416"/>
  </cols>
  <sheetData>
    <row r="1" spans="1:32" ht="27.75" customHeight="1">
      <c r="A1" s="1" t="str">
        <f>Basic!B5</f>
        <v>5002002309/CONSULTANCY GIVEN/DOM/A04-CC CS -5</v>
      </c>
      <c r="B1" s="1"/>
      <c r="C1" s="1"/>
      <c r="D1" s="411"/>
      <c r="E1" s="411"/>
      <c r="F1" s="411"/>
      <c r="G1" s="414"/>
      <c r="H1" s="414"/>
      <c r="I1" s="415"/>
      <c r="J1" s="606" t="s">
        <v>14</v>
      </c>
    </row>
    <row r="2" spans="1:32" ht="21.75" customHeight="1">
      <c r="A2" s="410"/>
      <c r="B2" s="410"/>
      <c r="C2" s="410"/>
      <c r="D2" s="410"/>
      <c r="E2" s="410"/>
      <c r="F2" s="410"/>
      <c r="G2" s="347"/>
      <c r="H2" s="347"/>
      <c r="I2" s="418"/>
      <c r="J2" s="347"/>
    </row>
    <row r="3" spans="1:32" ht="92.25" customHeight="1">
      <c r="A3" s="82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28"/>
      <c r="C3" s="828"/>
      <c r="D3" s="828"/>
      <c r="E3" s="828"/>
      <c r="F3" s="828"/>
      <c r="G3" s="828"/>
      <c r="H3" s="828"/>
      <c r="I3" s="828"/>
      <c r="J3" s="828"/>
      <c r="K3" s="419"/>
      <c r="N3" s="826"/>
      <c r="O3" s="826"/>
      <c r="R3" s="417"/>
      <c r="S3" s="417"/>
      <c r="T3" s="417"/>
      <c r="U3" s="417"/>
      <c r="V3" s="417"/>
      <c r="W3" s="417"/>
      <c r="X3" s="417"/>
      <c r="Y3" s="417"/>
      <c r="Z3" s="417"/>
      <c r="AA3" s="417"/>
      <c r="AC3" s="408"/>
      <c r="AD3" s="408"/>
      <c r="AE3" s="408"/>
      <c r="AF3" s="408"/>
    </row>
    <row r="4" spans="1:32" ht="21.95" customHeight="1">
      <c r="A4" s="827" t="s">
        <v>0</v>
      </c>
      <c r="B4" s="827"/>
      <c r="C4" s="827"/>
      <c r="D4" s="827"/>
      <c r="E4" s="827"/>
      <c r="F4" s="827"/>
      <c r="G4" s="827"/>
      <c r="H4" s="827"/>
      <c r="I4" s="827"/>
      <c r="J4" s="827"/>
    </row>
    <row r="5" spans="1:32" ht="15" customHeight="1">
      <c r="J5" s="347"/>
    </row>
    <row r="6" spans="1:32" ht="22.5" customHeight="1">
      <c r="A6" s="809" t="s">
        <v>337</v>
      </c>
      <c r="B6" s="809"/>
      <c r="C6" s="4"/>
      <c r="D6" s="347"/>
      <c r="E6" s="4"/>
      <c r="F6" s="4"/>
      <c r="G6" s="4"/>
      <c r="H6" s="4"/>
      <c r="I6" s="4"/>
      <c r="J6" s="347"/>
    </row>
    <row r="7" spans="1:32" ht="25.5" customHeight="1">
      <c r="A7" s="831">
        <f>'Sch-1'!A7</f>
        <v>0</v>
      </c>
      <c r="B7" s="831"/>
      <c r="C7" s="831"/>
      <c r="D7" s="831"/>
      <c r="E7" s="831"/>
      <c r="F7" s="831"/>
      <c r="G7" s="573"/>
      <c r="H7" s="446" t="s">
        <v>1</v>
      </c>
      <c r="I7" s="573"/>
      <c r="J7" s="347"/>
    </row>
    <row r="8" spans="1:32" ht="29.25" customHeight="1">
      <c r="A8" s="810" t="str">
        <f>"Bidder’s Name and Address  (" &amp; MID('Names of Bidder'!A9,9, 20) &amp; ") :"</f>
        <v>Bidder’s Name and Address  (Sole Bidder) :</v>
      </c>
      <c r="B8" s="810"/>
      <c r="C8" s="810"/>
      <c r="D8" s="810"/>
      <c r="E8" s="810"/>
      <c r="F8" s="810"/>
      <c r="G8" s="810"/>
      <c r="H8" s="447" t="s">
        <v>2</v>
      </c>
      <c r="I8" s="529"/>
      <c r="J8" s="347"/>
    </row>
    <row r="9" spans="1:32" ht="26.25" customHeight="1">
      <c r="A9" s="452" t="s">
        <v>12</v>
      </c>
      <c r="B9" s="401"/>
      <c r="C9" s="833" t="str">
        <f>IF('Names of Bidder'!C9=0, "", 'Names of Bidder'!C9)</f>
        <v/>
      </c>
      <c r="D9" s="833"/>
      <c r="E9" s="833"/>
      <c r="F9" s="575"/>
      <c r="G9" s="575"/>
      <c r="H9" s="447" t="s">
        <v>3</v>
      </c>
      <c r="I9" s="402"/>
      <c r="J9" s="347"/>
    </row>
    <row r="10" spans="1:32" ht="17.25" customHeight="1">
      <c r="A10" s="452" t="s">
        <v>11</v>
      </c>
      <c r="B10" s="401"/>
      <c r="C10" s="832" t="str">
        <f>IF('Names of Bidder'!C10=0, "", 'Names of Bidder'!C10)</f>
        <v/>
      </c>
      <c r="D10" s="832"/>
      <c r="E10" s="832"/>
      <c r="F10" s="575"/>
      <c r="G10" s="575"/>
      <c r="H10" s="447" t="s">
        <v>4</v>
      </c>
      <c r="I10" s="402"/>
      <c r="J10" s="347"/>
    </row>
    <row r="11" spans="1:32" ht="18" customHeight="1">
      <c r="A11" s="402"/>
      <c r="B11" s="402"/>
      <c r="C11" s="832" t="str">
        <f>IF('Names of Bidder'!C11=0, "", 'Names of Bidder'!C11)</f>
        <v/>
      </c>
      <c r="D11" s="832"/>
      <c r="E11" s="832"/>
      <c r="F11" s="575"/>
      <c r="G11" s="575"/>
      <c r="H11" s="447" t="s">
        <v>5</v>
      </c>
      <c r="I11" s="402"/>
      <c r="J11" s="347"/>
    </row>
    <row r="12" spans="1:32" ht="18" customHeight="1">
      <c r="A12" s="402"/>
      <c r="B12" s="402"/>
      <c r="C12" s="832" t="str">
        <f>IF('Names of Bidder'!C12=0, "", 'Names of Bidder'!C12)</f>
        <v/>
      </c>
      <c r="D12" s="832"/>
      <c r="E12" s="832"/>
      <c r="F12" s="575"/>
      <c r="G12" s="575"/>
      <c r="H12" s="447" t="s">
        <v>6</v>
      </c>
      <c r="I12" s="402"/>
      <c r="J12" s="347"/>
    </row>
    <row r="13" spans="1:32" s="462" customFormat="1" ht="26.45" customHeight="1">
      <c r="A13" s="837" t="s">
        <v>351</v>
      </c>
      <c r="B13" s="837"/>
      <c r="C13" s="837"/>
      <c r="D13" s="837"/>
      <c r="E13" s="837"/>
      <c r="F13" s="837"/>
      <c r="G13" s="837"/>
      <c r="H13" s="837"/>
      <c r="I13" s="837"/>
      <c r="J13" s="837"/>
      <c r="K13" s="460"/>
      <c r="L13" s="460"/>
      <c r="M13" s="460"/>
      <c r="N13" s="460"/>
      <c r="O13" s="460"/>
      <c r="P13" s="460"/>
      <c r="Q13" s="460"/>
      <c r="R13" s="461"/>
      <c r="S13" s="461"/>
      <c r="T13" s="461"/>
      <c r="U13" s="461"/>
      <c r="V13" s="461"/>
      <c r="W13" s="461"/>
      <c r="X13" s="461"/>
      <c r="Y13" s="461"/>
      <c r="Z13" s="461"/>
      <c r="AA13" s="461"/>
      <c r="AB13" s="461"/>
    </row>
    <row r="14" spans="1:32" ht="20.25" customHeight="1" thickBot="1">
      <c r="A14" s="421"/>
      <c r="B14" s="421"/>
      <c r="C14" s="421"/>
      <c r="D14" s="421"/>
      <c r="E14" s="421"/>
      <c r="F14" s="413"/>
      <c r="G14" s="422"/>
      <c r="H14" s="422"/>
      <c r="I14" s="830" t="s">
        <v>342</v>
      </c>
      <c r="J14" s="830"/>
    </row>
    <row r="15" spans="1:32" ht="102" customHeight="1">
      <c r="A15" s="13" t="s">
        <v>7</v>
      </c>
      <c r="B15" s="17" t="s">
        <v>259</v>
      </c>
      <c r="C15" s="17" t="s">
        <v>271</v>
      </c>
      <c r="D15" s="17" t="s">
        <v>273</v>
      </c>
      <c r="E15" s="17" t="s">
        <v>13</v>
      </c>
      <c r="F15" s="14" t="s">
        <v>15</v>
      </c>
      <c r="G15" s="14" t="s">
        <v>9</v>
      </c>
      <c r="H15" s="14" t="s">
        <v>16</v>
      </c>
      <c r="I15" s="14" t="s">
        <v>350</v>
      </c>
      <c r="J15" s="15" t="s">
        <v>349</v>
      </c>
    </row>
    <row r="16" spans="1:32" s="585" customFormat="1">
      <c r="A16" s="582">
        <v>1</v>
      </c>
      <c r="B16" s="582">
        <v>2</v>
      </c>
      <c r="C16" s="582">
        <v>3</v>
      </c>
      <c r="D16" s="582">
        <v>4</v>
      </c>
      <c r="E16" s="582">
        <v>5</v>
      </c>
      <c r="F16" s="582">
        <v>6</v>
      </c>
      <c r="G16" s="582">
        <v>7</v>
      </c>
      <c r="H16" s="582">
        <v>8</v>
      </c>
      <c r="I16" s="582">
        <v>9</v>
      </c>
      <c r="J16" s="582" t="s">
        <v>343</v>
      </c>
      <c r="K16" s="583"/>
      <c r="L16" s="583"/>
      <c r="M16" s="583"/>
      <c r="N16" s="583"/>
      <c r="O16" s="583"/>
      <c r="P16" s="583"/>
      <c r="Q16" s="583"/>
      <c r="R16" s="584"/>
      <c r="S16" s="584"/>
      <c r="T16" s="584"/>
      <c r="U16" s="584"/>
      <c r="V16" s="584"/>
      <c r="W16" s="584"/>
      <c r="X16" s="584"/>
      <c r="Y16" s="584"/>
      <c r="Z16" s="584"/>
      <c r="AA16" s="584"/>
      <c r="AB16" s="584"/>
    </row>
    <row r="17" spans="1:28" s="719" customFormat="1" ht="34.5" customHeight="1">
      <c r="A17" s="716" t="str">
        <f>'Sch-1'!A17</f>
        <v>A</v>
      </c>
      <c r="B17" s="842" t="str">
        <f>'Sch-1'!B17:N17</f>
        <v xml:space="preserve">220KV RANGIT IV-NEW MELLI TL            </v>
      </c>
      <c r="C17" s="843"/>
      <c r="D17" s="844"/>
      <c r="E17" s="723"/>
      <c r="F17" s="723"/>
      <c r="G17" s="723"/>
      <c r="H17" s="723"/>
      <c r="I17" s="723"/>
      <c r="J17" s="723"/>
      <c r="K17" s="717"/>
      <c r="L17" s="717"/>
      <c r="M17" s="717"/>
      <c r="N17" s="717"/>
      <c r="O17" s="717"/>
      <c r="P17" s="717"/>
      <c r="Q17" s="717"/>
      <c r="R17" s="718"/>
      <c r="S17" s="718"/>
      <c r="T17" s="718"/>
      <c r="U17" s="718"/>
      <c r="V17" s="718"/>
      <c r="W17" s="718"/>
      <c r="X17" s="718"/>
      <c r="Y17" s="718"/>
      <c r="Z17" s="718"/>
      <c r="AA17" s="718"/>
      <c r="AB17" s="718"/>
    </row>
    <row r="18" spans="1:28" ht="47.25">
      <c r="A18" s="700">
        <v>1</v>
      </c>
      <c r="B18" s="526">
        <v>7000018805</v>
      </c>
      <c r="C18" s="526">
        <v>10</v>
      </c>
      <c r="D18" s="526" t="s">
        <v>486</v>
      </c>
      <c r="E18" s="526">
        <v>1000013391</v>
      </c>
      <c r="F18" s="522" t="s">
        <v>497</v>
      </c>
      <c r="G18" s="526" t="s">
        <v>480</v>
      </c>
      <c r="H18" s="526">
        <v>226</v>
      </c>
      <c r="I18" s="527"/>
      <c r="J18" s="528" t="str">
        <f t="shared" ref="J18:J108" si="0">IF(I18=0, "INCLUDED", IF(ISERROR(I18*H18), I18, I18*H18))</f>
        <v>INCLUDED</v>
      </c>
    </row>
    <row r="19" spans="1:28" ht="47.25">
      <c r="A19" s="700">
        <v>2</v>
      </c>
      <c r="B19" s="526">
        <v>7000018805</v>
      </c>
      <c r="C19" s="526">
        <v>20</v>
      </c>
      <c r="D19" s="526" t="s">
        <v>486</v>
      </c>
      <c r="E19" s="526">
        <v>1000015274</v>
      </c>
      <c r="F19" s="522" t="s">
        <v>498</v>
      </c>
      <c r="G19" s="526" t="s">
        <v>480</v>
      </c>
      <c r="H19" s="526">
        <v>89</v>
      </c>
      <c r="I19" s="527"/>
      <c r="J19" s="528" t="str">
        <f t="shared" si="0"/>
        <v>INCLUDED</v>
      </c>
    </row>
    <row r="20" spans="1:28" ht="47.25">
      <c r="A20" s="700">
        <v>3</v>
      </c>
      <c r="B20" s="526">
        <v>7000018805</v>
      </c>
      <c r="C20" s="526">
        <v>30</v>
      </c>
      <c r="D20" s="526" t="s">
        <v>486</v>
      </c>
      <c r="E20" s="526">
        <v>1000013393</v>
      </c>
      <c r="F20" s="522" t="s">
        <v>499</v>
      </c>
      <c r="G20" s="526" t="s">
        <v>480</v>
      </c>
      <c r="H20" s="526">
        <v>13</v>
      </c>
      <c r="I20" s="527"/>
      <c r="J20" s="528" t="str">
        <f t="shared" si="0"/>
        <v>INCLUDED</v>
      </c>
    </row>
    <row r="21" spans="1:28" ht="47.25">
      <c r="A21" s="700">
        <v>4</v>
      </c>
      <c r="B21" s="526">
        <v>7000018805</v>
      </c>
      <c r="C21" s="526">
        <v>40</v>
      </c>
      <c r="D21" s="526" t="s">
        <v>486</v>
      </c>
      <c r="E21" s="526">
        <v>1000015276</v>
      </c>
      <c r="F21" s="522" t="s">
        <v>500</v>
      </c>
      <c r="G21" s="526" t="s">
        <v>480</v>
      </c>
      <c r="H21" s="526">
        <v>1.5</v>
      </c>
      <c r="I21" s="527"/>
      <c r="J21" s="528" t="str">
        <f t="shared" si="0"/>
        <v>INCLUDED</v>
      </c>
    </row>
    <row r="22" spans="1:28" ht="31.5">
      <c r="A22" s="700">
        <v>5</v>
      </c>
      <c r="B22" s="526">
        <v>7000018805</v>
      </c>
      <c r="C22" s="526">
        <v>50</v>
      </c>
      <c r="D22" s="526" t="s">
        <v>486</v>
      </c>
      <c r="E22" s="526">
        <v>1000013472</v>
      </c>
      <c r="F22" s="522" t="s">
        <v>491</v>
      </c>
      <c r="G22" s="526" t="s">
        <v>480</v>
      </c>
      <c r="H22" s="526">
        <v>17</v>
      </c>
      <c r="I22" s="527"/>
      <c r="J22" s="528" t="str">
        <f t="shared" si="0"/>
        <v>INCLUDED</v>
      </c>
    </row>
    <row r="23" spans="1:28" ht="31.5">
      <c r="A23" s="700">
        <v>6</v>
      </c>
      <c r="B23" s="526">
        <v>7000018805</v>
      </c>
      <c r="C23" s="526">
        <v>60</v>
      </c>
      <c r="D23" s="526" t="s">
        <v>486</v>
      </c>
      <c r="E23" s="526">
        <v>1000007847</v>
      </c>
      <c r="F23" s="522" t="s">
        <v>492</v>
      </c>
      <c r="G23" s="526" t="s">
        <v>480</v>
      </c>
      <c r="H23" s="526">
        <v>0.5</v>
      </c>
      <c r="I23" s="527"/>
      <c r="J23" s="528" t="str">
        <f t="shared" si="0"/>
        <v>INCLUDED</v>
      </c>
    </row>
    <row r="24" spans="1:28" ht="31.5">
      <c r="A24" s="700">
        <v>7</v>
      </c>
      <c r="B24" s="526">
        <v>7000018805</v>
      </c>
      <c r="C24" s="526">
        <v>70</v>
      </c>
      <c r="D24" s="526" t="s">
        <v>487</v>
      </c>
      <c r="E24" s="526">
        <v>1000010003</v>
      </c>
      <c r="F24" s="522" t="s">
        <v>493</v>
      </c>
      <c r="G24" s="526" t="s">
        <v>475</v>
      </c>
      <c r="H24" s="526">
        <v>7</v>
      </c>
      <c r="I24" s="527"/>
      <c r="J24" s="528" t="str">
        <f t="shared" si="0"/>
        <v>INCLUDED</v>
      </c>
    </row>
    <row r="25" spans="1:28" ht="31.5">
      <c r="A25" s="700">
        <v>8</v>
      </c>
      <c r="B25" s="526">
        <v>7000018805</v>
      </c>
      <c r="C25" s="526">
        <v>80</v>
      </c>
      <c r="D25" s="526" t="s">
        <v>487</v>
      </c>
      <c r="E25" s="526">
        <v>1000045872</v>
      </c>
      <c r="F25" s="522" t="s">
        <v>551</v>
      </c>
      <c r="G25" s="526" t="s">
        <v>475</v>
      </c>
      <c r="H25" s="526">
        <v>5</v>
      </c>
      <c r="I25" s="527"/>
      <c r="J25" s="528" t="str">
        <f t="shared" si="0"/>
        <v>INCLUDED</v>
      </c>
    </row>
    <row r="26" spans="1:28" ht="31.5">
      <c r="A26" s="700">
        <v>9</v>
      </c>
      <c r="B26" s="526">
        <v>7000018805</v>
      </c>
      <c r="C26" s="526">
        <v>90</v>
      </c>
      <c r="D26" s="526" t="s">
        <v>487</v>
      </c>
      <c r="E26" s="526">
        <v>1000019717</v>
      </c>
      <c r="F26" s="522" t="s">
        <v>552</v>
      </c>
      <c r="G26" s="526" t="s">
        <v>475</v>
      </c>
      <c r="H26" s="526">
        <v>1</v>
      </c>
      <c r="I26" s="527"/>
      <c r="J26" s="528" t="str">
        <f t="shared" si="0"/>
        <v>INCLUDED</v>
      </c>
    </row>
    <row r="27" spans="1:28" ht="31.5">
      <c r="A27" s="700">
        <v>10</v>
      </c>
      <c r="B27" s="526">
        <v>7000018805</v>
      </c>
      <c r="C27" s="526">
        <v>100</v>
      </c>
      <c r="D27" s="526" t="s">
        <v>487</v>
      </c>
      <c r="E27" s="526">
        <v>1000010005</v>
      </c>
      <c r="F27" s="522" t="s">
        <v>553</v>
      </c>
      <c r="G27" s="526" t="s">
        <v>475</v>
      </c>
      <c r="H27" s="526">
        <v>2</v>
      </c>
      <c r="I27" s="527"/>
      <c r="J27" s="528" t="str">
        <f t="shared" si="0"/>
        <v>INCLUDED</v>
      </c>
    </row>
    <row r="28" spans="1:28" ht="31.5">
      <c r="A28" s="700">
        <v>11</v>
      </c>
      <c r="B28" s="526">
        <v>7000018805</v>
      </c>
      <c r="C28" s="526">
        <v>150</v>
      </c>
      <c r="D28" s="526" t="s">
        <v>488</v>
      </c>
      <c r="E28" s="526">
        <v>1000010538</v>
      </c>
      <c r="F28" s="522" t="s">
        <v>501</v>
      </c>
      <c r="G28" s="526" t="s">
        <v>475</v>
      </c>
      <c r="H28" s="526">
        <v>14</v>
      </c>
      <c r="I28" s="527"/>
      <c r="J28" s="528" t="str">
        <f t="shared" si="0"/>
        <v>INCLUDED</v>
      </c>
    </row>
    <row r="29" spans="1:28" ht="31.5">
      <c r="A29" s="700">
        <v>12</v>
      </c>
      <c r="B29" s="526">
        <v>7000018805</v>
      </c>
      <c r="C29" s="526">
        <v>140</v>
      </c>
      <c r="D29" s="526" t="s">
        <v>488</v>
      </c>
      <c r="E29" s="526">
        <v>1000015970</v>
      </c>
      <c r="F29" s="522" t="s">
        <v>502</v>
      </c>
      <c r="G29" s="526" t="s">
        <v>475</v>
      </c>
      <c r="H29" s="526">
        <v>14</v>
      </c>
      <c r="I29" s="527"/>
      <c r="J29" s="528" t="str">
        <f t="shared" si="0"/>
        <v>INCLUDED</v>
      </c>
    </row>
    <row r="30" spans="1:28" ht="31.5">
      <c r="A30" s="700">
        <v>13</v>
      </c>
      <c r="B30" s="526">
        <v>7000018805</v>
      </c>
      <c r="C30" s="526">
        <v>110</v>
      </c>
      <c r="D30" s="526" t="s">
        <v>488</v>
      </c>
      <c r="E30" s="526">
        <v>1000017508</v>
      </c>
      <c r="F30" s="522" t="s">
        <v>494</v>
      </c>
      <c r="G30" s="526" t="s">
        <v>476</v>
      </c>
      <c r="H30" s="526">
        <v>28</v>
      </c>
      <c r="I30" s="527"/>
      <c r="J30" s="528" t="str">
        <f t="shared" si="0"/>
        <v>INCLUDED</v>
      </c>
    </row>
    <row r="31" spans="1:28" ht="31.5">
      <c r="A31" s="700">
        <v>14</v>
      </c>
      <c r="B31" s="526">
        <v>7000018805</v>
      </c>
      <c r="C31" s="526">
        <v>120</v>
      </c>
      <c r="D31" s="526" t="s">
        <v>488</v>
      </c>
      <c r="E31" s="526">
        <v>1000009119</v>
      </c>
      <c r="F31" s="522" t="s">
        <v>495</v>
      </c>
      <c r="G31" s="526" t="s">
        <v>476</v>
      </c>
      <c r="H31" s="526">
        <v>14</v>
      </c>
      <c r="I31" s="527"/>
      <c r="J31" s="528" t="str">
        <f t="shared" si="0"/>
        <v>INCLUDED</v>
      </c>
    </row>
    <row r="32" spans="1:28" ht="31.5">
      <c r="A32" s="700">
        <v>15</v>
      </c>
      <c r="B32" s="526">
        <v>7000018805</v>
      </c>
      <c r="C32" s="526">
        <v>130</v>
      </c>
      <c r="D32" s="526" t="s">
        <v>488</v>
      </c>
      <c r="E32" s="526">
        <v>1000006779</v>
      </c>
      <c r="F32" s="522" t="s">
        <v>496</v>
      </c>
      <c r="G32" s="526" t="s">
        <v>476</v>
      </c>
      <c r="H32" s="526">
        <v>14</v>
      </c>
      <c r="I32" s="527"/>
      <c r="J32" s="528" t="str">
        <f t="shared" si="0"/>
        <v>INCLUDED</v>
      </c>
    </row>
    <row r="33" spans="1:10">
      <c r="A33" s="700">
        <v>16</v>
      </c>
      <c r="B33" s="526">
        <v>7000018805</v>
      </c>
      <c r="C33" s="526">
        <v>160</v>
      </c>
      <c r="D33" s="526" t="s">
        <v>543</v>
      </c>
      <c r="E33" s="526">
        <v>1000030860</v>
      </c>
      <c r="F33" s="522" t="s">
        <v>554</v>
      </c>
      <c r="G33" s="526" t="s">
        <v>477</v>
      </c>
      <c r="H33" s="526">
        <v>47</v>
      </c>
      <c r="I33" s="527"/>
      <c r="J33" s="528" t="str">
        <f t="shared" si="0"/>
        <v>INCLUDED</v>
      </c>
    </row>
    <row r="34" spans="1:10">
      <c r="A34" s="700">
        <v>17</v>
      </c>
      <c r="B34" s="526">
        <v>7000018785</v>
      </c>
      <c r="C34" s="526">
        <v>20</v>
      </c>
      <c r="D34" s="526" t="s">
        <v>489</v>
      </c>
      <c r="E34" s="526">
        <v>1000034294</v>
      </c>
      <c r="F34" s="522" t="s">
        <v>803</v>
      </c>
      <c r="G34" s="526" t="s">
        <v>475</v>
      </c>
      <c r="H34" s="526">
        <v>6</v>
      </c>
      <c r="I34" s="527"/>
      <c r="J34" s="528" t="str">
        <f t="shared" si="0"/>
        <v>INCLUDED</v>
      </c>
    </row>
    <row r="35" spans="1:10">
      <c r="A35" s="700">
        <v>18</v>
      </c>
      <c r="B35" s="526">
        <v>7000018785</v>
      </c>
      <c r="C35" s="526">
        <v>30</v>
      </c>
      <c r="D35" s="526" t="s">
        <v>489</v>
      </c>
      <c r="E35" s="526">
        <v>1000034295</v>
      </c>
      <c r="F35" s="522" t="s">
        <v>804</v>
      </c>
      <c r="G35" s="526" t="s">
        <v>475</v>
      </c>
      <c r="H35" s="526">
        <v>360</v>
      </c>
      <c r="I35" s="527"/>
      <c r="J35" s="528" t="str">
        <f t="shared" si="0"/>
        <v>INCLUDED</v>
      </c>
    </row>
    <row r="36" spans="1:10" ht="31.5">
      <c r="A36" s="700">
        <v>19</v>
      </c>
      <c r="B36" s="526">
        <v>7000018805</v>
      </c>
      <c r="C36" s="526">
        <v>190</v>
      </c>
      <c r="D36" s="526" t="s">
        <v>490</v>
      </c>
      <c r="E36" s="526">
        <v>1000032564</v>
      </c>
      <c r="F36" s="522" t="s">
        <v>555</v>
      </c>
      <c r="G36" s="526" t="s">
        <v>476</v>
      </c>
      <c r="H36" s="526">
        <v>180</v>
      </c>
      <c r="I36" s="527"/>
      <c r="J36" s="528" t="str">
        <f t="shared" si="0"/>
        <v>INCLUDED</v>
      </c>
    </row>
    <row r="37" spans="1:10" ht="31.5">
      <c r="A37" s="700">
        <v>20</v>
      </c>
      <c r="B37" s="526">
        <v>7000018805</v>
      </c>
      <c r="C37" s="526">
        <v>200</v>
      </c>
      <c r="D37" s="526" t="s">
        <v>490</v>
      </c>
      <c r="E37" s="526">
        <v>1000032565</v>
      </c>
      <c r="F37" s="522" t="s">
        <v>556</v>
      </c>
      <c r="G37" s="526" t="s">
        <v>476</v>
      </c>
      <c r="H37" s="526">
        <v>6</v>
      </c>
      <c r="I37" s="527"/>
      <c r="J37" s="528" t="str">
        <f t="shared" si="0"/>
        <v>INCLUDED</v>
      </c>
    </row>
    <row r="38" spans="1:10" ht="31.5">
      <c r="A38" s="700">
        <v>21</v>
      </c>
      <c r="B38" s="526">
        <v>7000018805</v>
      </c>
      <c r="C38" s="526">
        <v>210</v>
      </c>
      <c r="D38" s="526" t="s">
        <v>544</v>
      </c>
      <c r="E38" s="526">
        <v>1000015503</v>
      </c>
      <c r="F38" s="522" t="s">
        <v>557</v>
      </c>
      <c r="G38" s="526" t="s">
        <v>475</v>
      </c>
      <c r="H38" s="526">
        <v>23</v>
      </c>
      <c r="I38" s="527"/>
      <c r="J38" s="528" t="str">
        <f t="shared" si="0"/>
        <v>INCLUDED</v>
      </c>
    </row>
    <row r="39" spans="1:10" ht="31.5">
      <c r="A39" s="700">
        <v>22</v>
      </c>
      <c r="B39" s="526">
        <v>7000018805</v>
      </c>
      <c r="C39" s="526">
        <v>220</v>
      </c>
      <c r="D39" s="526" t="s">
        <v>544</v>
      </c>
      <c r="E39" s="526">
        <v>1000018443</v>
      </c>
      <c r="F39" s="522" t="s">
        <v>558</v>
      </c>
      <c r="G39" s="526" t="s">
        <v>475</v>
      </c>
      <c r="H39" s="526">
        <v>7</v>
      </c>
      <c r="I39" s="527"/>
      <c r="J39" s="528" t="str">
        <f t="shared" si="0"/>
        <v>INCLUDED</v>
      </c>
    </row>
    <row r="40" spans="1:10" ht="31.5">
      <c r="A40" s="700">
        <v>23</v>
      </c>
      <c r="B40" s="526">
        <v>7000018805</v>
      </c>
      <c r="C40" s="526">
        <v>230</v>
      </c>
      <c r="D40" s="526" t="s">
        <v>544</v>
      </c>
      <c r="E40" s="526">
        <v>1000022431</v>
      </c>
      <c r="F40" s="522" t="s">
        <v>559</v>
      </c>
      <c r="G40" s="526" t="s">
        <v>475</v>
      </c>
      <c r="H40" s="526">
        <v>720</v>
      </c>
      <c r="I40" s="527"/>
      <c r="J40" s="528" t="str">
        <f t="shared" si="0"/>
        <v>INCLUDED</v>
      </c>
    </row>
    <row r="41" spans="1:10" ht="31.5">
      <c r="A41" s="700">
        <v>24</v>
      </c>
      <c r="B41" s="526">
        <v>7000018805</v>
      </c>
      <c r="C41" s="526">
        <v>240</v>
      </c>
      <c r="D41" s="526" t="s">
        <v>544</v>
      </c>
      <c r="E41" s="526">
        <v>1000007935</v>
      </c>
      <c r="F41" s="522" t="s">
        <v>560</v>
      </c>
      <c r="G41" s="526" t="s">
        <v>475</v>
      </c>
      <c r="H41" s="526">
        <v>630</v>
      </c>
      <c r="I41" s="527"/>
      <c r="J41" s="528" t="str">
        <f t="shared" si="0"/>
        <v>INCLUDED</v>
      </c>
    </row>
    <row r="42" spans="1:10" ht="31.5">
      <c r="A42" s="700">
        <v>25</v>
      </c>
      <c r="B42" s="526">
        <v>7000018805</v>
      </c>
      <c r="C42" s="526">
        <v>250</v>
      </c>
      <c r="D42" s="526" t="s">
        <v>544</v>
      </c>
      <c r="E42" s="526">
        <v>1000018569</v>
      </c>
      <c r="F42" s="522" t="s">
        <v>561</v>
      </c>
      <c r="G42" s="526" t="s">
        <v>475</v>
      </c>
      <c r="H42" s="526">
        <v>270</v>
      </c>
      <c r="I42" s="527"/>
      <c r="J42" s="528" t="str">
        <f t="shared" si="0"/>
        <v>INCLUDED</v>
      </c>
    </row>
    <row r="43" spans="1:10" ht="31.5">
      <c r="A43" s="700">
        <v>26</v>
      </c>
      <c r="B43" s="526">
        <v>7000018785</v>
      </c>
      <c r="C43" s="526">
        <v>40</v>
      </c>
      <c r="D43" s="526" t="s">
        <v>545</v>
      </c>
      <c r="E43" s="526">
        <v>1000034295</v>
      </c>
      <c r="F43" s="522" t="s">
        <v>804</v>
      </c>
      <c r="G43" s="526" t="s">
        <v>475</v>
      </c>
      <c r="H43" s="526">
        <v>36</v>
      </c>
      <c r="I43" s="527"/>
      <c r="J43" s="528" t="str">
        <f t="shared" si="0"/>
        <v>INCLUDED</v>
      </c>
    </row>
    <row r="44" spans="1:10" ht="47.25">
      <c r="A44" s="700">
        <v>27</v>
      </c>
      <c r="B44" s="526">
        <v>7000018805</v>
      </c>
      <c r="C44" s="526">
        <v>340</v>
      </c>
      <c r="D44" s="526" t="s">
        <v>546</v>
      </c>
      <c r="E44" s="526">
        <v>1000032564</v>
      </c>
      <c r="F44" s="522" t="s">
        <v>555</v>
      </c>
      <c r="G44" s="526" t="s">
        <v>476</v>
      </c>
      <c r="H44" s="526">
        <v>4</v>
      </c>
      <c r="I44" s="527"/>
      <c r="J44" s="528" t="str">
        <f t="shared" si="0"/>
        <v>INCLUDED</v>
      </c>
    </row>
    <row r="45" spans="1:10" ht="47.25">
      <c r="A45" s="700">
        <v>28</v>
      </c>
      <c r="B45" s="526">
        <v>7000018805</v>
      </c>
      <c r="C45" s="526">
        <v>350</v>
      </c>
      <c r="D45" s="526" t="s">
        <v>547</v>
      </c>
      <c r="E45" s="526">
        <v>1000015503</v>
      </c>
      <c r="F45" s="522" t="s">
        <v>557</v>
      </c>
      <c r="G45" s="526" t="s">
        <v>475</v>
      </c>
      <c r="H45" s="526">
        <v>1</v>
      </c>
      <c r="I45" s="527"/>
      <c r="J45" s="528" t="str">
        <f t="shared" si="0"/>
        <v>INCLUDED</v>
      </c>
    </row>
    <row r="46" spans="1:10" ht="47.25">
      <c r="A46" s="700">
        <v>29</v>
      </c>
      <c r="B46" s="526">
        <v>7000018805</v>
      </c>
      <c r="C46" s="526">
        <v>360</v>
      </c>
      <c r="D46" s="526" t="s">
        <v>547</v>
      </c>
      <c r="E46" s="526">
        <v>1000018443</v>
      </c>
      <c r="F46" s="522" t="s">
        <v>558</v>
      </c>
      <c r="G46" s="526" t="s">
        <v>475</v>
      </c>
      <c r="H46" s="526">
        <v>1</v>
      </c>
      <c r="I46" s="527"/>
      <c r="J46" s="528" t="str">
        <f t="shared" si="0"/>
        <v>INCLUDED</v>
      </c>
    </row>
    <row r="47" spans="1:10" ht="47.25">
      <c r="A47" s="700">
        <v>30</v>
      </c>
      <c r="B47" s="526">
        <v>7000018805</v>
      </c>
      <c r="C47" s="526">
        <v>370</v>
      </c>
      <c r="D47" s="526" t="s">
        <v>547</v>
      </c>
      <c r="E47" s="526">
        <v>1000022431</v>
      </c>
      <c r="F47" s="522" t="s">
        <v>559</v>
      </c>
      <c r="G47" s="526" t="s">
        <v>475</v>
      </c>
      <c r="H47" s="526">
        <v>15</v>
      </c>
      <c r="I47" s="527"/>
      <c r="J47" s="528" t="str">
        <f t="shared" si="0"/>
        <v>INCLUDED</v>
      </c>
    </row>
    <row r="48" spans="1:10" ht="47.25">
      <c r="A48" s="700">
        <v>31</v>
      </c>
      <c r="B48" s="526">
        <v>7000018805</v>
      </c>
      <c r="C48" s="526">
        <v>380</v>
      </c>
      <c r="D48" s="526" t="s">
        <v>547</v>
      </c>
      <c r="E48" s="526">
        <v>1000007935</v>
      </c>
      <c r="F48" s="522" t="s">
        <v>560</v>
      </c>
      <c r="G48" s="526" t="s">
        <v>475</v>
      </c>
      <c r="H48" s="526">
        <v>13</v>
      </c>
      <c r="I48" s="527"/>
      <c r="J48" s="528" t="str">
        <f t="shared" si="0"/>
        <v>INCLUDED</v>
      </c>
    </row>
    <row r="49" spans="1:10" ht="47.25">
      <c r="A49" s="700">
        <v>32</v>
      </c>
      <c r="B49" s="526">
        <v>7000018805</v>
      </c>
      <c r="C49" s="526">
        <v>390</v>
      </c>
      <c r="D49" s="526" t="s">
        <v>547</v>
      </c>
      <c r="E49" s="526">
        <v>1000018569</v>
      </c>
      <c r="F49" s="522" t="s">
        <v>561</v>
      </c>
      <c r="G49" s="526" t="s">
        <v>475</v>
      </c>
      <c r="H49" s="526">
        <v>6</v>
      </c>
      <c r="I49" s="527"/>
      <c r="J49" s="528" t="str">
        <f t="shared" si="0"/>
        <v>INCLUDED</v>
      </c>
    </row>
    <row r="50" spans="1:10" ht="47.25">
      <c r="A50" s="700">
        <v>33</v>
      </c>
      <c r="B50" s="526">
        <v>7000018805</v>
      </c>
      <c r="C50" s="526">
        <v>400</v>
      </c>
      <c r="D50" s="526" t="s">
        <v>548</v>
      </c>
      <c r="E50" s="526">
        <v>1000013391</v>
      </c>
      <c r="F50" s="522" t="s">
        <v>497</v>
      </c>
      <c r="G50" s="526" t="s">
        <v>480</v>
      </c>
      <c r="H50" s="526">
        <v>2.2599999999999998</v>
      </c>
      <c r="I50" s="527"/>
      <c r="J50" s="528" t="str">
        <f t="shared" si="0"/>
        <v>INCLUDED</v>
      </c>
    </row>
    <row r="51" spans="1:10" ht="47.25">
      <c r="A51" s="700">
        <v>34</v>
      </c>
      <c r="B51" s="526">
        <v>7000018805</v>
      </c>
      <c r="C51" s="526">
        <v>410</v>
      </c>
      <c r="D51" s="526" t="s">
        <v>548</v>
      </c>
      <c r="E51" s="526">
        <v>1000015274</v>
      </c>
      <c r="F51" s="522" t="s">
        <v>498</v>
      </c>
      <c r="G51" s="526" t="s">
        <v>480</v>
      </c>
      <c r="H51" s="526">
        <v>0.9</v>
      </c>
      <c r="I51" s="527"/>
      <c r="J51" s="528" t="str">
        <f t="shared" si="0"/>
        <v>INCLUDED</v>
      </c>
    </row>
    <row r="52" spans="1:10" ht="47.25">
      <c r="A52" s="700">
        <v>35</v>
      </c>
      <c r="B52" s="526">
        <v>7000018805</v>
      </c>
      <c r="C52" s="526">
        <v>420</v>
      </c>
      <c r="D52" s="526" t="s">
        <v>548</v>
      </c>
      <c r="E52" s="526">
        <v>1000013393</v>
      </c>
      <c r="F52" s="522" t="s">
        <v>499</v>
      </c>
      <c r="G52" s="526" t="s">
        <v>480</v>
      </c>
      <c r="H52" s="526">
        <v>0.13</v>
      </c>
      <c r="I52" s="527"/>
      <c r="J52" s="528" t="str">
        <f t="shared" si="0"/>
        <v>INCLUDED</v>
      </c>
    </row>
    <row r="53" spans="1:10" ht="47.25">
      <c r="A53" s="700">
        <v>36</v>
      </c>
      <c r="B53" s="526">
        <v>7000018805</v>
      </c>
      <c r="C53" s="526">
        <v>430</v>
      </c>
      <c r="D53" s="526" t="s">
        <v>548</v>
      </c>
      <c r="E53" s="526">
        <v>1000015276</v>
      </c>
      <c r="F53" s="522" t="s">
        <v>500</v>
      </c>
      <c r="G53" s="526" t="s">
        <v>480</v>
      </c>
      <c r="H53" s="526">
        <v>1.4999999999999999E-2</v>
      </c>
      <c r="I53" s="527"/>
      <c r="J53" s="528" t="str">
        <f t="shared" si="0"/>
        <v>INCLUDED</v>
      </c>
    </row>
    <row r="54" spans="1:10" ht="47.25">
      <c r="A54" s="700">
        <v>37</v>
      </c>
      <c r="B54" s="526">
        <v>7000018805</v>
      </c>
      <c r="C54" s="526">
        <v>440</v>
      </c>
      <c r="D54" s="526" t="s">
        <v>548</v>
      </c>
      <c r="E54" s="526">
        <v>1000013472</v>
      </c>
      <c r="F54" s="522" t="s">
        <v>491</v>
      </c>
      <c r="G54" s="526" t="s">
        <v>480</v>
      </c>
      <c r="H54" s="526">
        <v>0.17</v>
      </c>
      <c r="I54" s="527"/>
      <c r="J54" s="528" t="str">
        <f t="shared" si="0"/>
        <v>INCLUDED</v>
      </c>
    </row>
    <row r="55" spans="1:10" ht="47.25">
      <c r="A55" s="700">
        <v>38</v>
      </c>
      <c r="B55" s="526">
        <v>7000018805</v>
      </c>
      <c r="C55" s="526">
        <v>450</v>
      </c>
      <c r="D55" s="526" t="s">
        <v>548</v>
      </c>
      <c r="E55" s="526">
        <v>1000007847</v>
      </c>
      <c r="F55" s="522" t="s">
        <v>492</v>
      </c>
      <c r="G55" s="526" t="s">
        <v>480</v>
      </c>
      <c r="H55" s="526">
        <v>5.0000000000000001E-3</v>
      </c>
      <c r="I55" s="527"/>
      <c r="J55" s="528" t="str">
        <f t="shared" si="0"/>
        <v>INCLUDED</v>
      </c>
    </row>
    <row r="56" spans="1:10">
      <c r="A56" s="700">
        <v>39</v>
      </c>
      <c r="B56" s="526">
        <v>7000018805</v>
      </c>
      <c r="C56" s="526">
        <v>480</v>
      </c>
      <c r="D56" s="526" t="s">
        <v>549</v>
      </c>
      <c r="E56" s="526">
        <v>1000030940</v>
      </c>
      <c r="F56" s="522" t="s">
        <v>503</v>
      </c>
      <c r="G56" s="526" t="s">
        <v>477</v>
      </c>
      <c r="H56" s="526">
        <v>4.2</v>
      </c>
      <c r="I56" s="527"/>
      <c r="J56" s="528" t="str">
        <f t="shared" si="0"/>
        <v>INCLUDED</v>
      </c>
    </row>
    <row r="57" spans="1:10">
      <c r="A57" s="700">
        <v>40</v>
      </c>
      <c r="B57" s="526">
        <v>7000018805</v>
      </c>
      <c r="C57" s="526">
        <v>490</v>
      </c>
      <c r="D57" s="526" t="s">
        <v>549</v>
      </c>
      <c r="E57" s="526">
        <v>1000033144</v>
      </c>
      <c r="F57" s="522" t="s">
        <v>504</v>
      </c>
      <c r="G57" s="526" t="s">
        <v>476</v>
      </c>
      <c r="H57" s="526">
        <v>2</v>
      </c>
      <c r="I57" s="527"/>
      <c r="J57" s="528" t="str">
        <f t="shared" si="0"/>
        <v>INCLUDED</v>
      </c>
    </row>
    <row r="58" spans="1:10" ht="31.5">
      <c r="A58" s="700">
        <v>41</v>
      </c>
      <c r="B58" s="526">
        <v>7000018805</v>
      </c>
      <c r="C58" s="526">
        <v>500</v>
      </c>
      <c r="D58" s="526" t="s">
        <v>549</v>
      </c>
      <c r="E58" s="526">
        <v>1000031039</v>
      </c>
      <c r="F58" s="522" t="s">
        <v>505</v>
      </c>
      <c r="G58" s="526" t="s">
        <v>476</v>
      </c>
      <c r="H58" s="526">
        <v>1</v>
      </c>
      <c r="I58" s="527"/>
      <c r="J58" s="528" t="str">
        <f t="shared" si="0"/>
        <v>INCLUDED</v>
      </c>
    </row>
    <row r="59" spans="1:10">
      <c r="A59" s="700">
        <v>42</v>
      </c>
      <c r="B59" s="526">
        <v>7000018805</v>
      </c>
      <c r="C59" s="526">
        <v>510</v>
      </c>
      <c r="D59" s="526" t="s">
        <v>549</v>
      </c>
      <c r="E59" s="526">
        <v>1000033146</v>
      </c>
      <c r="F59" s="522" t="s">
        <v>506</v>
      </c>
      <c r="G59" s="526" t="s">
        <v>476</v>
      </c>
      <c r="H59" s="526">
        <v>11</v>
      </c>
      <c r="I59" s="527"/>
      <c r="J59" s="528" t="str">
        <f t="shared" ref="J59:J73" si="1">IF(I59=0, "INCLUDED", IF(ISERROR(I59*H59), I59, I59*H59))</f>
        <v>INCLUDED</v>
      </c>
    </row>
    <row r="60" spans="1:10">
      <c r="A60" s="700">
        <v>43</v>
      </c>
      <c r="B60" s="526">
        <v>7000018805</v>
      </c>
      <c r="C60" s="526">
        <v>520</v>
      </c>
      <c r="D60" s="526" t="s">
        <v>549</v>
      </c>
      <c r="E60" s="526">
        <v>1000022417</v>
      </c>
      <c r="F60" s="522" t="s">
        <v>507</v>
      </c>
      <c r="G60" s="526" t="s">
        <v>475</v>
      </c>
      <c r="H60" s="526">
        <v>52</v>
      </c>
      <c r="I60" s="527"/>
      <c r="J60" s="528" t="str">
        <f t="shared" si="1"/>
        <v>INCLUDED</v>
      </c>
    </row>
    <row r="61" spans="1:10">
      <c r="A61" s="700">
        <v>44</v>
      </c>
      <c r="B61" s="526">
        <v>7000018805</v>
      </c>
      <c r="C61" s="526">
        <v>530</v>
      </c>
      <c r="D61" s="526" t="s">
        <v>549</v>
      </c>
      <c r="E61" s="526">
        <v>1000010817</v>
      </c>
      <c r="F61" s="522" t="s">
        <v>508</v>
      </c>
      <c r="G61" s="526" t="s">
        <v>475</v>
      </c>
      <c r="H61" s="526">
        <v>80</v>
      </c>
      <c r="I61" s="527"/>
      <c r="J61" s="528" t="str">
        <f t="shared" si="1"/>
        <v>INCLUDED</v>
      </c>
    </row>
    <row r="62" spans="1:10">
      <c r="A62" s="700">
        <v>45</v>
      </c>
      <c r="B62" s="526">
        <v>7000018805</v>
      </c>
      <c r="C62" s="526">
        <v>540</v>
      </c>
      <c r="D62" s="526" t="s">
        <v>549</v>
      </c>
      <c r="E62" s="526">
        <v>1000014198</v>
      </c>
      <c r="F62" s="522" t="s">
        <v>509</v>
      </c>
      <c r="G62" s="526" t="s">
        <v>475</v>
      </c>
      <c r="H62" s="526">
        <v>3</v>
      </c>
      <c r="I62" s="527"/>
      <c r="J62" s="528" t="str">
        <f t="shared" si="1"/>
        <v>INCLUDED</v>
      </c>
    </row>
    <row r="63" spans="1:10">
      <c r="A63" s="700">
        <v>46</v>
      </c>
      <c r="B63" s="526">
        <v>7000018805</v>
      </c>
      <c r="C63" s="526">
        <v>550</v>
      </c>
      <c r="D63" s="526" t="s">
        <v>549</v>
      </c>
      <c r="E63" s="526">
        <v>1000023471</v>
      </c>
      <c r="F63" s="522" t="s">
        <v>478</v>
      </c>
      <c r="G63" s="526" t="s">
        <v>475</v>
      </c>
      <c r="H63" s="526">
        <v>2</v>
      </c>
      <c r="I63" s="527"/>
      <c r="J63" s="528" t="str">
        <f t="shared" si="1"/>
        <v>INCLUDED</v>
      </c>
    </row>
    <row r="64" spans="1:10">
      <c r="A64" s="700">
        <v>47</v>
      </c>
      <c r="B64" s="526">
        <v>7000018805</v>
      </c>
      <c r="C64" s="526">
        <v>560</v>
      </c>
      <c r="D64" s="526" t="s">
        <v>549</v>
      </c>
      <c r="E64" s="526">
        <v>1000037545</v>
      </c>
      <c r="F64" s="522" t="s">
        <v>562</v>
      </c>
      <c r="G64" s="526" t="s">
        <v>477</v>
      </c>
      <c r="H64" s="526">
        <v>1</v>
      </c>
      <c r="I64" s="527"/>
      <c r="J64" s="528" t="str">
        <f t="shared" si="1"/>
        <v>INCLUDED</v>
      </c>
    </row>
    <row r="65" spans="1:28">
      <c r="A65" s="700">
        <v>48</v>
      </c>
      <c r="B65" s="526">
        <v>7000018805</v>
      </c>
      <c r="C65" s="526">
        <v>570</v>
      </c>
      <c r="D65" s="526" t="s">
        <v>549</v>
      </c>
      <c r="E65" s="526">
        <v>1000006437</v>
      </c>
      <c r="F65" s="522" t="s">
        <v>563</v>
      </c>
      <c r="G65" s="526" t="s">
        <v>476</v>
      </c>
      <c r="H65" s="526">
        <v>1</v>
      </c>
      <c r="I65" s="527"/>
      <c r="J65" s="528" t="str">
        <f t="shared" si="1"/>
        <v>INCLUDED</v>
      </c>
    </row>
    <row r="66" spans="1:28" ht="31.5">
      <c r="A66" s="700">
        <v>49</v>
      </c>
      <c r="B66" s="526">
        <v>7000018805</v>
      </c>
      <c r="C66" s="526">
        <v>580</v>
      </c>
      <c r="D66" s="526" t="s">
        <v>550</v>
      </c>
      <c r="E66" s="526">
        <v>1000030940</v>
      </c>
      <c r="F66" s="522" t="s">
        <v>503</v>
      </c>
      <c r="G66" s="526" t="s">
        <v>477</v>
      </c>
      <c r="H66" s="526">
        <v>1</v>
      </c>
      <c r="I66" s="527"/>
      <c r="J66" s="528" t="str">
        <f t="shared" si="1"/>
        <v>INCLUDED</v>
      </c>
    </row>
    <row r="67" spans="1:28" ht="31.5">
      <c r="A67" s="700">
        <v>50</v>
      </c>
      <c r="B67" s="526">
        <v>7000018805</v>
      </c>
      <c r="C67" s="526">
        <v>590</v>
      </c>
      <c r="D67" s="526" t="s">
        <v>550</v>
      </c>
      <c r="E67" s="526">
        <v>1000033144</v>
      </c>
      <c r="F67" s="522" t="s">
        <v>504</v>
      </c>
      <c r="G67" s="526" t="s">
        <v>476</v>
      </c>
      <c r="H67" s="526">
        <v>1</v>
      </c>
      <c r="I67" s="527"/>
      <c r="J67" s="528" t="str">
        <f t="shared" si="1"/>
        <v>INCLUDED</v>
      </c>
    </row>
    <row r="68" spans="1:28" ht="31.5">
      <c r="A68" s="700">
        <v>51</v>
      </c>
      <c r="B68" s="526">
        <v>7000018805</v>
      </c>
      <c r="C68" s="526">
        <v>600</v>
      </c>
      <c r="D68" s="526" t="s">
        <v>550</v>
      </c>
      <c r="E68" s="526">
        <v>1000031039</v>
      </c>
      <c r="F68" s="522" t="s">
        <v>505</v>
      </c>
      <c r="G68" s="526" t="s">
        <v>476</v>
      </c>
      <c r="H68" s="526">
        <v>1</v>
      </c>
      <c r="I68" s="527"/>
      <c r="J68" s="528" t="str">
        <f t="shared" si="1"/>
        <v>INCLUDED</v>
      </c>
    </row>
    <row r="69" spans="1:28" ht="31.5">
      <c r="A69" s="700">
        <v>52</v>
      </c>
      <c r="B69" s="526">
        <v>7000018805</v>
      </c>
      <c r="C69" s="526">
        <v>610</v>
      </c>
      <c r="D69" s="526" t="s">
        <v>550</v>
      </c>
      <c r="E69" s="526">
        <v>1000033146</v>
      </c>
      <c r="F69" s="522" t="s">
        <v>506</v>
      </c>
      <c r="G69" s="526" t="s">
        <v>476</v>
      </c>
      <c r="H69" s="526">
        <v>1</v>
      </c>
      <c r="I69" s="527"/>
      <c r="J69" s="528" t="str">
        <f t="shared" si="1"/>
        <v>INCLUDED</v>
      </c>
    </row>
    <row r="70" spans="1:28" ht="31.5">
      <c r="A70" s="700">
        <v>53</v>
      </c>
      <c r="B70" s="526">
        <v>7000018805</v>
      </c>
      <c r="C70" s="526">
        <v>620</v>
      </c>
      <c r="D70" s="526" t="s">
        <v>550</v>
      </c>
      <c r="E70" s="526">
        <v>1000022417</v>
      </c>
      <c r="F70" s="522" t="s">
        <v>507</v>
      </c>
      <c r="G70" s="526" t="s">
        <v>475</v>
      </c>
      <c r="H70" s="526">
        <v>2</v>
      </c>
      <c r="I70" s="527"/>
      <c r="J70" s="528" t="str">
        <f t="shared" si="1"/>
        <v>INCLUDED</v>
      </c>
    </row>
    <row r="71" spans="1:28" ht="31.5">
      <c r="A71" s="700">
        <v>54</v>
      </c>
      <c r="B71" s="526">
        <v>7000018805</v>
      </c>
      <c r="C71" s="526">
        <v>630</v>
      </c>
      <c r="D71" s="526" t="s">
        <v>550</v>
      </c>
      <c r="E71" s="526">
        <v>1000010817</v>
      </c>
      <c r="F71" s="522" t="s">
        <v>508</v>
      </c>
      <c r="G71" s="526" t="s">
        <v>475</v>
      </c>
      <c r="H71" s="526">
        <v>3</v>
      </c>
      <c r="I71" s="527"/>
      <c r="J71" s="528" t="str">
        <f t="shared" si="1"/>
        <v>INCLUDED</v>
      </c>
    </row>
    <row r="72" spans="1:28" ht="31.5">
      <c r="A72" s="700">
        <v>55</v>
      </c>
      <c r="B72" s="526">
        <v>7000018805</v>
      </c>
      <c r="C72" s="526">
        <v>640</v>
      </c>
      <c r="D72" s="526" t="s">
        <v>550</v>
      </c>
      <c r="E72" s="526">
        <v>1000014198</v>
      </c>
      <c r="F72" s="522" t="s">
        <v>509</v>
      </c>
      <c r="G72" s="526" t="s">
        <v>475</v>
      </c>
      <c r="H72" s="526">
        <v>1</v>
      </c>
      <c r="I72" s="527"/>
      <c r="J72" s="528" t="str">
        <f t="shared" si="1"/>
        <v>INCLUDED</v>
      </c>
    </row>
    <row r="73" spans="1:28" ht="31.5">
      <c r="A73" s="700">
        <v>56</v>
      </c>
      <c r="B73" s="526">
        <v>7000018805</v>
      </c>
      <c r="C73" s="526">
        <v>650</v>
      </c>
      <c r="D73" s="526" t="s">
        <v>550</v>
      </c>
      <c r="E73" s="526">
        <v>1000037545</v>
      </c>
      <c r="F73" s="522" t="s">
        <v>562</v>
      </c>
      <c r="G73" s="526" t="s">
        <v>477</v>
      </c>
      <c r="H73" s="526">
        <v>0.5</v>
      </c>
      <c r="I73" s="527"/>
      <c r="J73" s="528" t="str">
        <f t="shared" si="1"/>
        <v>INCLUDED</v>
      </c>
    </row>
    <row r="74" spans="1:28" ht="31.5">
      <c r="A74" s="700">
        <v>57</v>
      </c>
      <c r="B74" s="526">
        <v>7000018805</v>
      </c>
      <c r="C74" s="526">
        <v>660</v>
      </c>
      <c r="D74" s="526" t="s">
        <v>550</v>
      </c>
      <c r="E74" s="526">
        <v>1000006437</v>
      </c>
      <c r="F74" s="522" t="s">
        <v>563</v>
      </c>
      <c r="G74" s="526" t="s">
        <v>476</v>
      </c>
      <c r="H74" s="526">
        <v>0.5</v>
      </c>
      <c r="I74" s="527"/>
      <c r="J74" s="528" t="str">
        <f t="shared" si="0"/>
        <v>INCLUDED</v>
      </c>
    </row>
    <row r="75" spans="1:28" s="719" customFormat="1" ht="34.5" customHeight="1">
      <c r="A75" s="716" t="str">
        <f>'Sch-1'!A75</f>
        <v>B</v>
      </c>
      <c r="B75" s="842" t="str">
        <f>'Sch-1'!B75:N75</f>
        <v xml:space="preserve">220 KV New Melli (PG) GIS S/s extn      </v>
      </c>
      <c r="C75" s="843"/>
      <c r="D75" s="844"/>
      <c r="E75" s="723"/>
      <c r="F75" s="723"/>
      <c r="G75" s="723"/>
      <c r="H75" s="723"/>
      <c r="I75" s="723"/>
      <c r="J75" s="723"/>
      <c r="K75" s="717"/>
      <c r="L75" s="717"/>
      <c r="M75" s="717"/>
      <c r="N75" s="717"/>
      <c r="O75" s="717"/>
      <c r="P75" s="717"/>
      <c r="Q75" s="717"/>
      <c r="R75" s="718"/>
      <c r="S75" s="718"/>
      <c r="T75" s="718"/>
      <c r="U75" s="718"/>
      <c r="V75" s="718"/>
      <c r="W75" s="718"/>
      <c r="X75" s="718"/>
      <c r="Y75" s="718"/>
      <c r="Z75" s="718"/>
      <c r="AA75" s="718"/>
      <c r="AB75" s="718"/>
    </row>
    <row r="76" spans="1:28" ht="31.5">
      <c r="A76" s="700">
        <v>1</v>
      </c>
      <c r="B76" s="526">
        <v>7000018777</v>
      </c>
      <c r="C76" s="526">
        <v>10</v>
      </c>
      <c r="D76" s="526" t="s">
        <v>565</v>
      </c>
      <c r="E76" s="526">
        <v>1000001571</v>
      </c>
      <c r="F76" s="522" t="s">
        <v>589</v>
      </c>
      <c r="G76" s="526" t="s">
        <v>590</v>
      </c>
      <c r="H76" s="526">
        <v>350</v>
      </c>
      <c r="I76" s="527"/>
      <c r="J76" s="528" t="str">
        <f t="shared" si="0"/>
        <v>INCLUDED</v>
      </c>
    </row>
    <row r="77" spans="1:28" ht="31.5">
      <c r="A77" s="700">
        <v>2</v>
      </c>
      <c r="B77" s="526">
        <v>7000018777</v>
      </c>
      <c r="C77" s="526">
        <v>20</v>
      </c>
      <c r="D77" s="526" t="s">
        <v>565</v>
      </c>
      <c r="E77" s="526">
        <v>1000032764</v>
      </c>
      <c r="F77" s="522" t="s">
        <v>591</v>
      </c>
      <c r="G77" s="526" t="s">
        <v>476</v>
      </c>
      <c r="H77" s="526">
        <v>6</v>
      </c>
      <c r="I77" s="527"/>
      <c r="J77" s="528" t="str">
        <f t="shared" si="0"/>
        <v>INCLUDED</v>
      </c>
    </row>
    <row r="78" spans="1:28" ht="31.5">
      <c r="A78" s="700">
        <v>3</v>
      </c>
      <c r="B78" s="526">
        <v>7000018777</v>
      </c>
      <c r="C78" s="526">
        <v>30</v>
      </c>
      <c r="D78" s="526" t="s">
        <v>565</v>
      </c>
      <c r="E78" s="526">
        <v>1000001679</v>
      </c>
      <c r="F78" s="522" t="s">
        <v>592</v>
      </c>
      <c r="G78" s="526" t="s">
        <v>476</v>
      </c>
      <c r="H78" s="526">
        <v>2</v>
      </c>
      <c r="I78" s="527"/>
      <c r="J78" s="528" t="str">
        <f t="shared" si="0"/>
        <v>INCLUDED</v>
      </c>
    </row>
    <row r="79" spans="1:28" ht="31.5">
      <c r="A79" s="700">
        <v>4</v>
      </c>
      <c r="B79" s="526">
        <v>7000018777</v>
      </c>
      <c r="C79" s="526">
        <v>40</v>
      </c>
      <c r="D79" s="526" t="s">
        <v>565</v>
      </c>
      <c r="E79" s="526">
        <v>1000032783</v>
      </c>
      <c r="F79" s="522" t="s">
        <v>593</v>
      </c>
      <c r="G79" s="526" t="s">
        <v>476</v>
      </c>
      <c r="H79" s="526">
        <v>2</v>
      </c>
      <c r="I79" s="527"/>
      <c r="J79" s="528" t="str">
        <f t="shared" ref="J79" si="2">IF(I79=0, "INCLUDED", IF(ISERROR(I79*H79), I79, I79*H79))</f>
        <v>INCLUDED</v>
      </c>
    </row>
    <row r="80" spans="1:28" ht="31.5">
      <c r="A80" s="700">
        <v>5</v>
      </c>
      <c r="B80" s="526">
        <v>7000018777</v>
      </c>
      <c r="C80" s="526">
        <v>50</v>
      </c>
      <c r="D80" s="526" t="s">
        <v>566</v>
      </c>
      <c r="E80" s="526">
        <v>1000001772</v>
      </c>
      <c r="F80" s="522" t="s">
        <v>594</v>
      </c>
      <c r="G80" s="526" t="s">
        <v>475</v>
      </c>
      <c r="H80" s="526">
        <v>6</v>
      </c>
      <c r="I80" s="527"/>
      <c r="J80" s="528" t="str">
        <f t="shared" si="0"/>
        <v>INCLUDED</v>
      </c>
    </row>
    <row r="81" spans="1:10" ht="31.5">
      <c r="A81" s="700">
        <v>6</v>
      </c>
      <c r="B81" s="526">
        <v>7000018777</v>
      </c>
      <c r="C81" s="526">
        <v>60</v>
      </c>
      <c r="D81" s="526" t="s">
        <v>566</v>
      </c>
      <c r="E81" s="526">
        <v>1000020417</v>
      </c>
      <c r="F81" s="522" t="s">
        <v>595</v>
      </c>
      <c r="G81" s="526" t="s">
        <v>475</v>
      </c>
      <c r="H81" s="526">
        <v>6</v>
      </c>
      <c r="I81" s="527"/>
      <c r="J81" s="528" t="str">
        <f t="shared" si="0"/>
        <v>INCLUDED</v>
      </c>
    </row>
    <row r="82" spans="1:10" ht="31.5">
      <c r="A82" s="700">
        <v>7</v>
      </c>
      <c r="B82" s="526">
        <v>7000018777</v>
      </c>
      <c r="C82" s="526">
        <v>70</v>
      </c>
      <c r="D82" s="526" t="s">
        <v>566</v>
      </c>
      <c r="E82" s="526">
        <v>1000001695</v>
      </c>
      <c r="F82" s="522" t="s">
        <v>596</v>
      </c>
      <c r="G82" s="526" t="s">
        <v>475</v>
      </c>
      <c r="H82" s="526">
        <v>6</v>
      </c>
      <c r="I82" s="527"/>
      <c r="J82" s="528" t="str">
        <f t="shared" si="0"/>
        <v>INCLUDED</v>
      </c>
    </row>
    <row r="83" spans="1:10" ht="31.5">
      <c r="A83" s="700">
        <v>8</v>
      </c>
      <c r="B83" s="526">
        <v>7000018777</v>
      </c>
      <c r="C83" s="526">
        <v>80</v>
      </c>
      <c r="D83" s="526" t="s">
        <v>566</v>
      </c>
      <c r="E83" s="526">
        <v>1000001694</v>
      </c>
      <c r="F83" s="522" t="s">
        <v>597</v>
      </c>
      <c r="G83" s="526" t="s">
        <v>475</v>
      </c>
      <c r="H83" s="526">
        <v>6</v>
      </c>
      <c r="I83" s="527"/>
      <c r="J83" s="528" t="str">
        <f t="shared" si="0"/>
        <v>INCLUDED</v>
      </c>
    </row>
    <row r="84" spans="1:10" ht="31.5">
      <c r="A84" s="700">
        <v>9</v>
      </c>
      <c r="B84" s="526">
        <v>7000018777</v>
      </c>
      <c r="C84" s="526">
        <v>90</v>
      </c>
      <c r="D84" s="526" t="s">
        <v>567</v>
      </c>
      <c r="E84" s="526">
        <v>1000011246</v>
      </c>
      <c r="F84" s="522" t="s">
        <v>598</v>
      </c>
      <c r="G84" s="526" t="s">
        <v>476</v>
      </c>
      <c r="H84" s="526">
        <v>2</v>
      </c>
      <c r="I84" s="527"/>
      <c r="J84" s="528" t="str">
        <f t="shared" si="0"/>
        <v>INCLUDED</v>
      </c>
    </row>
    <row r="85" spans="1:10">
      <c r="A85" s="700">
        <v>10</v>
      </c>
      <c r="B85" s="526">
        <v>7000018777</v>
      </c>
      <c r="C85" s="526">
        <v>100</v>
      </c>
      <c r="D85" s="526" t="s">
        <v>568</v>
      </c>
      <c r="E85" s="526">
        <v>1000032055</v>
      </c>
      <c r="F85" s="522" t="s">
        <v>599</v>
      </c>
      <c r="G85" s="526" t="s">
        <v>477</v>
      </c>
      <c r="H85" s="526">
        <v>1</v>
      </c>
      <c r="I85" s="527"/>
      <c r="J85" s="528" t="str">
        <f t="shared" si="0"/>
        <v>INCLUDED</v>
      </c>
    </row>
    <row r="86" spans="1:10" ht="47.25">
      <c r="A86" s="700">
        <v>11</v>
      </c>
      <c r="B86" s="526">
        <v>7000018777</v>
      </c>
      <c r="C86" s="526">
        <v>110</v>
      </c>
      <c r="D86" s="526" t="s">
        <v>569</v>
      </c>
      <c r="E86" s="526">
        <v>1000001167</v>
      </c>
      <c r="F86" s="522" t="s">
        <v>600</v>
      </c>
      <c r="G86" s="526" t="s">
        <v>476</v>
      </c>
      <c r="H86" s="526">
        <v>1</v>
      </c>
      <c r="I86" s="527"/>
      <c r="J86" s="528" t="str">
        <f t="shared" si="0"/>
        <v>INCLUDED</v>
      </c>
    </row>
    <row r="87" spans="1:10" ht="47.25">
      <c r="A87" s="700">
        <v>12</v>
      </c>
      <c r="B87" s="526">
        <v>7000018777</v>
      </c>
      <c r="C87" s="526">
        <v>120</v>
      </c>
      <c r="D87" s="526" t="s">
        <v>569</v>
      </c>
      <c r="E87" s="526">
        <v>1000001330</v>
      </c>
      <c r="F87" s="522" t="s">
        <v>601</v>
      </c>
      <c r="G87" s="526" t="s">
        <v>475</v>
      </c>
      <c r="H87" s="526">
        <v>2</v>
      </c>
      <c r="I87" s="527"/>
      <c r="J87" s="528" t="str">
        <f t="shared" si="0"/>
        <v>INCLUDED</v>
      </c>
    </row>
    <row r="88" spans="1:10" ht="47.25">
      <c r="A88" s="700">
        <v>13</v>
      </c>
      <c r="B88" s="526">
        <v>7000018777</v>
      </c>
      <c r="C88" s="526">
        <v>130</v>
      </c>
      <c r="D88" s="526" t="s">
        <v>569</v>
      </c>
      <c r="E88" s="526">
        <v>1000001170</v>
      </c>
      <c r="F88" s="522" t="s">
        <v>602</v>
      </c>
      <c r="G88" s="526" t="s">
        <v>475</v>
      </c>
      <c r="H88" s="526">
        <v>2</v>
      </c>
      <c r="I88" s="527"/>
      <c r="J88" s="528" t="str">
        <f t="shared" si="0"/>
        <v>INCLUDED</v>
      </c>
    </row>
    <row r="89" spans="1:10">
      <c r="A89" s="700">
        <v>14</v>
      </c>
      <c r="B89" s="526">
        <v>7000018777</v>
      </c>
      <c r="C89" s="526">
        <v>140</v>
      </c>
      <c r="D89" s="526" t="s">
        <v>570</v>
      </c>
      <c r="E89" s="526">
        <v>1000001333</v>
      </c>
      <c r="F89" s="522" t="s">
        <v>603</v>
      </c>
      <c r="G89" s="526" t="s">
        <v>475</v>
      </c>
      <c r="H89" s="526">
        <v>2</v>
      </c>
      <c r="I89" s="527"/>
      <c r="J89" s="528" t="str">
        <f t="shared" si="0"/>
        <v>INCLUDED</v>
      </c>
    </row>
    <row r="90" spans="1:10" ht="31.5">
      <c r="A90" s="700">
        <v>15</v>
      </c>
      <c r="B90" s="526">
        <v>7000018777</v>
      </c>
      <c r="C90" s="526">
        <v>150</v>
      </c>
      <c r="D90" s="526" t="s">
        <v>571</v>
      </c>
      <c r="E90" s="526">
        <v>1000001567</v>
      </c>
      <c r="F90" s="522" t="s">
        <v>604</v>
      </c>
      <c r="G90" s="526" t="s">
        <v>475</v>
      </c>
      <c r="H90" s="526">
        <v>2</v>
      </c>
      <c r="I90" s="527"/>
      <c r="J90" s="528" t="str">
        <f t="shared" si="0"/>
        <v>INCLUDED</v>
      </c>
    </row>
    <row r="91" spans="1:10" ht="31.5">
      <c r="A91" s="700">
        <v>16</v>
      </c>
      <c r="B91" s="526">
        <v>7000018777</v>
      </c>
      <c r="C91" s="526">
        <v>160</v>
      </c>
      <c r="D91" s="526" t="s">
        <v>571</v>
      </c>
      <c r="E91" s="526">
        <v>1000010014</v>
      </c>
      <c r="F91" s="522" t="s">
        <v>605</v>
      </c>
      <c r="G91" s="526" t="s">
        <v>476</v>
      </c>
      <c r="H91" s="526">
        <v>1</v>
      </c>
      <c r="I91" s="527"/>
      <c r="J91" s="528" t="str">
        <f t="shared" si="0"/>
        <v>INCLUDED</v>
      </c>
    </row>
    <row r="92" spans="1:10" ht="31.5">
      <c r="A92" s="700">
        <v>17</v>
      </c>
      <c r="B92" s="526">
        <v>7000018777</v>
      </c>
      <c r="C92" s="526">
        <v>170</v>
      </c>
      <c r="D92" s="526" t="s">
        <v>571</v>
      </c>
      <c r="E92" s="526">
        <v>1000000046</v>
      </c>
      <c r="F92" s="522" t="s">
        <v>606</v>
      </c>
      <c r="G92" s="526" t="s">
        <v>475</v>
      </c>
      <c r="H92" s="526">
        <v>2</v>
      </c>
      <c r="I92" s="527"/>
      <c r="J92" s="528" t="str">
        <f t="shared" si="0"/>
        <v>INCLUDED</v>
      </c>
    </row>
    <row r="93" spans="1:10" ht="31.5">
      <c r="A93" s="700">
        <v>18</v>
      </c>
      <c r="B93" s="526">
        <v>7000018777</v>
      </c>
      <c r="C93" s="526">
        <v>180</v>
      </c>
      <c r="D93" s="526" t="s">
        <v>571</v>
      </c>
      <c r="E93" s="526">
        <v>1000017887</v>
      </c>
      <c r="F93" s="522" t="s">
        <v>607</v>
      </c>
      <c r="G93" s="526" t="s">
        <v>475</v>
      </c>
      <c r="H93" s="526">
        <v>2</v>
      </c>
      <c r="I93" s="527"/>
      <c r="J93" s="528" t="str">
        <f t="shared" si="0"/>
        <v>INCLUDED</v>
      </c>
    </row>
    <row r="94" spans="1:10" ht="31.5">
      <c r="A94" s="700">
        <v>19</v>
      </c>
      <c r="B94" s="526">
        <v>7000018777</v>
      </c>
      <c r="C94" s="526">
        <v>190</v>
      </c>
      <c r="D94" s="526" t="s">
        <v>571</v>
      </c>
      <c r="E94" s="526">
        <v>1000010638</v>
      </c>
      <c r="F94" s="522" t="s">
        <v>608</v>
      </c>
      <c r="G94" s="526" t="s">
        <v>475</v>
      </c>
      <c r="H94" s="526">
        <v>2</v>
      </c>
      <c r="I94" s="527"/>
      <c r="J94" s="528" t="str">
        <f t="shared" si="0"/>
        <v>INCLUDED</v>
      </c>
    </row>
    <row r="95" spans="1:10" ht="31.5">
      <c r="A95" s="700">
        <v>20</v>
      </c>
      <c r="B95" s="526">
        <v>7000018777</v>
      </c>
      <c r="C95" s="526">
        <v>200</v>
      </c>
      <c r="D95" s="526" t="s">
        <v>571</v>
      </c>
      <c r="E95" s="526">
        <v>1000001104</v>
      </c>
      <c r="F95" s="522" t="s">
        <v>609</v>
      </c>
      <c r="G95" s="526" t="s">
        <v>475</v>
      </c>
      <c r="H95" s="526">
        <v>1</v>
      </c>
      <c r="I95" s="527"/>
      <c r="J95" s="528" t="str">
        <f t="shared" si="0"/>
        <v>INCLUDED</v>
      </c>
    </row>
    <row r="96" spans="1:10" ht="31.5">
      <c r="A96" s="700">
        <v>21</v>
      </c>
      <c r="B96" s="526">
        <v>7000018777</v>
      </c>
      <c r="C96" s="526">
        <v>210</v>
      </c>
      <c r="D96" s="526" t="s">
        <v>571</v>
      </c>
      <c r="E96" s="526">
        <v>1000025769</v>
      </c>
      <c r="F96" s="522" t="s">
        <v>610</v>
      </c>
      <c r="G96" s="526" t="s">
        <v>476</v>
      </c>
      <c r="H96" s="526">
        <v>1</v>
      </c>
      <c r="I96" s="527"/>
      <c r="J96" s="528" t="str">
        <f t="shared" si="0"/>
        <v>INCLUDED</v>
      </c>
    </row>
    <row r="97" spans="1:10" ht="31.5">
      <c r="A97" s="700">
        <v>22</v>
      </c>
      <c r="B97" s="526">
        <v>7000018777</v>
      </c>
      <c r="C97" s="526">
        <v>220</v>
      </c>
      <c r="D97" s="526" t="s">
        <v>571</v>
      </c>
      <c r="E97" s="526">
        <v>1000036908</v>
      </c>
      <c r="F97" s="522" t="s">
        <v>611</v>
      </c>
      <c r="G97" s="526" t="s">
        <v>477</v>
      </c>
      <c r="H97" s="526">
        <v>1</v>
      </c>
      <c r="I97" s="527"/>
      <c r="J97" s="528" t="str">
        <f t="shared" si="0"/>
        <v>INCLUDED</v>
      </c>
    </row>
    <row r="98" spans="1:10" ht="31.5">
      <c r="A98" s="700">
        <v>23</v>
      </c>
      <c r="B98" s="526">
        <v>7000018777</v>
      </c>
      <c r="C98" s="526">
        <v>230</v>
      </c>
      <c r="D98" s="526" t="s">
        <v>572</v>
      </c>
      <c r="E98" s="526">
        <v>1000036908</v>
      </c>
      <c r="F98" s="522" t="s">
        <v>611</v>
      </c>
      <c r="G98" s="526" t="s">
        <v>477</v>
      </c>
      <c r="H98" s="526">
        <v>1</v>
      </c>
      <c r="I98" s="527"/>
      <c r="J98" s="528" t="str">
        <f t="shared" si="0"/>
        <v>INCLUDED</v>
      </c>
    </row>
    <row r="99" spans="1:10" ht="31.5">
      <c r="A99" s="700">
        <v>24</v>
      </c>
      <c r="B99" s="526">
        <v>7000018777</v>
      </c>
      <c r="C99" s="526">
        <v>240</v>
      </c>
      <c r="D99" s="526" t="s">
        <v>572</v>
      </c>
      <c r="E99" s="526">
        <v>1000025769</v>
      </c>
      <c r="F99" s="522" t="s">
        <v>610</v>
      </c>
      <c r="G99" s="526" t="s">
        <v>476</v>
      </c>
      <c r="H99" s="526">
        <v>1</v>
      </c>
      <c r="I99" s="527"/>
      <c r="J99" s="528" t="str">
        <f t="shared" si="0"/>
        <v>INCLUDED</v>
      </c>
    </row>
    <row r="100" spans="1:10" ht="31.5">
      <c r="A100" s="700">
        <v>25</v>
      </c>
      <c r="B100" s="526">
        <v>7000018777</v>
      </c>
      <c r="C100" s="526">
        <v>250</v>
      </c>
      <c r="D100" s="526" t="s">
        <v>572</v>
      </c>
      <c r="E100" s="526">
        <v>1000001104</v>
      </c>
      <c r="F100" s="522" t="s">
        <v>609</v>
      </c>
      <c r="G100" s="526" t="s">
        <v>475</v>
      </c>
      <c r="H100" s="526">
        <v>1</v>
      </c>
      <c r="I100" s="527"/>
      <c r="J100" s="528" t="str">
        <f t="shared" si="0"/>
        <v>INCLUDED</v>
      </c>
    </row>
    <row r="101" spans="1:10" ht="31.5">
      <c r="A101" s="700">
        <v>26</v>
      </c>
      <c r="B101" s="526">
        <v>7000018777</v>
      </c>
      <c r="C101" s="526">
        <v>260</v>
      </c>
      <c r="D101" s="526" t="s">
        <v>572</v>
      </c>
      <c r="E101" s="526">
        <v>1000010638</v>
      </c>
      <c r="F101" s="522" t="s">
        <v>608</v>
      </c>
      <c r="G101" s="526" t="s">
        <v>475</v>
      </c>
      <c r="H101" s="526">
        <v>2</v>
      </c>
      <c r="I101" s="527"/>
      <c r="J101" s="528" t="str">
        <f t="shared" si="0"/>
        <v>INCLUDED</v>
      </c>
    </row>
    <row r="102" spans="1:10" ht="31.5">
      <c r="A102" s="700">
        <v>27</v>
      </c>
      <c r="B102" s="526">
        <v>7000018777</v>
      </c>
      <c r="C102" s="526">
        <v>270</v>
      </c>
      <c r="D102" s="526" t="s">
        <v>572</v>
      </c>
      <c r="E102" s="526">
        <v>1000017887</v>
      </c>
      <c r="F102" s="522" t="s">
        <v>607</v>
      </c>
      <c r="G102" s="526" t="s">
        <v>475</v>
      </c>
      <c r="H102" s="526">
        <v>2</v>
      </c>
      <c r="I102" s="527"/>
      <c r="J102" s="528" t="str">
        <f t="shared" si="0"/>
        <v>INCLUDED</v>
      </c>
    </row>
    <row r="103" spans="1:10" ht="31.5">
      <c r="A103" s="700">
        <v>28</v>
      </c>
      <c r="B103" s="526">
        <v>7000018777</v>
      </c>
      <c r="C103" s="526">
        <v>280</v>
      </c>
      <c r="D103" s="526" t="s">
        <v>572</v>
      </c>
      <c r="E103" s="526">
        <v>1000000046</v>
      </c>
      <c r="F103" s="522" t="s">
        <v>606</v>
      </c>
      <c r="G103" s="526" t="s">
        <v>475</v>
      </c>
      <c r="H103" s="526">
        <v>2</v>
      </c>
      <c r="I103" s="527"/>
      <c r="J103" s="528" t="str">
        <f t="shared" si="0"/>
        <v>INCLUDED</v>
      </c>
    </row>
    <row r="104" spans="1:10" ht="31.5">
      <c r="A104" s="700">
        <v>29</v>
      </c>
      <c r="B104" s="526">
        <v>7000018777</v>
      </c>
      <c r="C104" s="526">
        <v>290</v>
      </c>
      <c r="D104" s="526" t="s">
        <v>572</v>
      </c>
      <c r="E104" s="526">
        <v>1000010014</v>
      </c>
      <c r="F104" s="522" t="s">
        <v>605</v>
      </c>
      <c r="G104" s="526" t="s">
        <v>476</v>
      </c>
      <c r="H104" s="526">
        <v>1</v>
      </c>
      <c r="I104" s="527"/>
      <c r="J104" s="528" t="str">
        <f t="shared" si="0"/>
        <v>INCLUDED</v>
      </c>
    </row>
    <row r="105" spans="1:10" ht="31.5">
      <c r="A105" s="700">
        <v>30</v>
      </c>
      <c r="B105" s="526">
        <v>7000018777</v>
      </c>
      <c r="C105" s="526">
        <v>300</v>
      </c>
      <c r="D105" s="526" t="s">
        <v>572</v>
      </c>
      <c r="E105" s="526">
        <v>1000001567</v>
      </c>
      <c r="F105" s="522" t="s">
        <v>604</v>
      </c>
      <c r="G105" s="526" t="s">
        <v>475</v>
      </c>
      <c r="H105" s="526">
        <v>2</v>
      </c>
      <c r="I105" s="527"/>
      <c r="J105" s="528" t="str">
        <f t="shared" si="0"/>
        <v>INCLUDED</v>
      </c>
    </row>
    <row r="106" spans="1:10">
      <c r="A106" s="700">
        <v>31</v>
      </c>
      <c r="B106" s="526">
        <v>7000018777</v>
      </c>
      <c r="C106" s="526">
        <v>310</v>
      </c>
      <c r="D106" s="526" t="s">
        <v>573</v>
      </c>
      <c r="E106" s="526">
        <v>1000004304</v>
      </c>
      <c r="F106" s="522" t="s">
        <v>612</v>
      </c>
      <c r="G106" s="526" t="s">
        <v>476</v>
      </c>
      <c r="H106" s="526">
        <v>1</v>
      </c>
      <c r="I106" s="527"/>
      <c r="J106" s="528" t="str">
        <f t="shared" si="0"/>
        <v>INCLUDED</v>
      </c>
    </row>
    <row r="107" spans="1:10">
      <c r="A107" s="700">
        <v>32</v>
      </c>
      <c r="B107" s="526">
        <v>7000018777</v>
      </c>
      <c r="C107" s="526">
        <v>320</v>
      </c>
      <c r="D107" s="526" t="s">
        <v>573</v>
      </c>
      <c r="E107" s="526">
        <v>1000001145</v>
      </c>
      <c r="F107" s="522" t="s">
        <v>613</v>
      </c>
      <c r="G107" s="526" t="s">
        <v>476</v>
      </c>
      <c r="H107" s="526">
        <v>1</v>
      </c>
      <c r="I107" s="527"/>
      <c r="J107" s="528" t="str">
        <f t="shared" si="0"/>
        <v>INCLUDED</v>
      </c>
    </row>
    <row r="108" spans="1:10">
      <c r="A108" s="700">
        <v>33</v>
      </c>
      <c r="B108" s="526">
        <v>7000018777</v>
      </c>
      <c r="C108" s="526">
        <v>330</v>
      </c>
      <c r="D108" s="526" t="s">
        <v>573</v>
      </c>
      <c r="E108" s="526">
        <v>1000004755</v>
      </c>
      <c r="F108" s="522" t="s">
        <v>614</v>
      </c>
      <c r="G108" s="526" t="s">
        <v>476</v>
      </c>
      <c r="H108" s="526">
        <v>1</v>
      </c>
      <c r="I108" s="527"/>
      <c r="J108" s="528" t="str">
        <f t="shared" si="0"/>
        <v>INCLUDED</v>
      </c>
    </row>
    <row r="109" spans="1:10" ht="31.5">
      <c r="A109" s="700">
        <v>34</v>
      </c>
      <c r="B109" s="526">
        <v>7000018777</v>
      </c>
      <c r="C109" s="526">
        <v>340</v>
      </c>
      <c r="D109" s="526" t="s">
        <v>574</v>
      </c>
      <c r="E109" s="526">
        <v>1000031908</v>
      </c>
      <c r="F109" s="522" t="s">
        <v>615</v>
      </c>
      <c r="G109" s="526" t="s">
        <v>477</v>
      </c>
      <c r="H109" s="526">
        <v>0.8</v>
      </c>
      <c r="I109" s="527"/>
      <c r="J109" s="528" t="str">
        <f t="shared" ref="J109:J211" si="3">IF(I109=0, "INCLUDED", IF(ISERROR(I109*H109), I109, I109*H109))</f>
        <v>INCLUDED</v>
      </c>
    </row>
    <row r="110" spans="1:10" ht="31.5">
      <c r="A110" s="700">
        <v>35</v>
      </c>
      <c r="B110" s="526">
        <v>7000018777</v>
      </c>
      <c r="C110" s="526">
        <v>350</v>
      </c>
      <c r="D110" s="526" t="s">
        <v>574</v>
      </c>
      <c r="E110" s="526">
        <v>1000031887</v>
      </c>
      <c r="F110" s="522" t="s">
        <v>616</v>
      </c>
      <c r="G110" s="526" t="s">
        <v>477</v>
      </c>
      <c r="H110" s="526">
        <v>0.5</v>
      </c>
      <c r="I110" s="527"/>
      <c r="J110" s="528" t="str">
        <f t="shared" si="3"/>
        <v>INCLUDED</v>
      </c>
    </row>
    <row r="111" spans="1:10" ht="31.5">
      <c r="A111" s="700">
        <v>36</v>
      </c>
      <c r="B111" s="526">
        <v>7000018777</v>
      </c>
      <c r="C111" s="526">
        <v>370</v>
      </c>
      <c r="D111" s="526" t="s">
        <v>574</v>
      </c>
      <c r="E111" s="526">
        <v>1000031964</v>
      </c>
      <c r="F111" s="522" t="s">
        <v>617</v>
      </c>
      <c r="G111" s="526" t="s">
        <v>477</v>
      </c>
      <c r="H111" s="526">
        <v>0.4</v>
      </c>
      <c r="I111" s="527"/>
      <c r="J111" s="528" t="str">
        <f t="shared" si="3"/>
        <v>INCLUDED</v>
      </c>
    </row>
    <row r="112" spans="1:10" ht="31.5">
      <c r="A112" s="700">
        <v>37</v>
      </c>
      <c r="B112" s="526">
        <v>7000018777</v>
      </c>
      <c r="C112" s="526">
        <v>380</v>
      </c>
      <c r="D112" s="526" t="s">
        <v>574</v>
      </c>
      <c r="E112" s="526">
        <v>1000031985</v>
      </c>
      <c r="F112" s="522" t="s">
        <v>618</v>
      </c>
      <c r="G112" s="526" t="s">
        <v>477</v>
      </c>
      <c r="H112" s="526">
        <v>0.8</v>
      </c>
      <c r="I112" s="527"/>
      <c r="J112" s="528" t="str">
        <f t="shared" si="3"/>
        <v>INCLUDED</v>
      </c>
    </row>
    <row r="113" spans="1:10" ht="31.5">
      <c r="A113" s="700">
        <v>38</v>
      </c>
      <c r="B113" s="526">
        <v>7000018777</v>
      </c>
      <c r="C113" s="526">
        <v>360</v>
      </c>
      <c r="D113" s="526" t="s">
        <v>574</v>
      </c>
      <c r="E113" s="526">
        <v>1000031987</v>
      </c>
      <c r="F113" s="522" t="s">
        <v>619</v>
      </c>
      <c r="G113" s="526" t="s">
        <v>477</v>
      </c>
      <c r="H113" s="526">
        <v>1.5</v>
      </c>
      <c r="I113" s="527"/>
      <c r="J113" s="528" t="str">
        <f t="shared" si="3"/>
        <v>INCLUDED</v>
      </c>
    </row>
    <row r="114" spans="1:10" ht="31.5">
      <c r="A114" s="700">
        <v>39</v>
      </c>
      <c r="B114" s="526">
        <v>7000018777</v>
      </c>
      <c r="C114" s="526">
        <v>390</v>
      </c>
      <c r="D114" s="526" t="s">
        <v>574</v>
      </c>
      <c r="E114" s="526">
        <v>1000031927</v>
      </c>
      <c r="F114" s="522" t="s">
        <v>620</v>
      </c>
      <c r="G114" s="526" t="s">
        <v>477</v>
      </c>
      <c r="H114" s="526">
        <v>1</v>
      </c>
      <c r="I114" s="527"/>
      <c r="J114" s="528" t="str">
        <f t="shared" si="3"/>
        <v>INCLUDED</v>
      </c>
    </row>
    <row r="115" spans="1:10" ht="31.5">
      <c r="A115" s="700">
        <v>40</v>
      </c>
      <c r="B115" s="526">
        <v>7000018777</v>
      </c>
      <c r="C115" s="526">
        <v>400</v>
      </c>
      <c r="D115" s="526" t="s">
        <v>574</v>
      </c>
      <c r="E115" s="526">
        <v>1000031976</v>
      </c>
      <c r="F115" s="522" t="s">
        <v>621</v>
      </c>
      <c r="G115" s="526" t="s">
        <v>477</v>
      </c>
      <c r="H115" s="526">
        <v>0.5</v>
      </c>
      <c r="I115" s="527"/>
      <c r="J115" s="528" t="str">
        <f t="shared" si="3"/>
        <v>INCLUDED</v>
      </c>
    </row>
    <row r="116" spans="1:10" ht="31.5">
      <c r="A116" s="700">
        <v>41</v>
      </c>
      <c r="B116" s="526">
        <v>7000018777</v>
      </c>
      <c r="C116" s="526">
        <v>410</v>
      </c>
      <c r="D116" s="526" t="s">
        <v>574</v>
      </c>
      <c r="E116" s="526">
        <v>1000031953</v>
      </c>
      <c r="F116" s="522" t="s">
        <v>622</v>
      </c>
      <c r="G116" s="526" t="s">
        <v>477</v>
      </c>
      <c r="H116" s="526">
        <v>1</v>
      </c>
      <c r="I116" s="527"/>
      <c r="J116" s="528" t="str">
        <f t="shared" si="3"/>
        <v>INCLUDED</v>
      </c>
    </row>
    <row r="117" spans="1:10" ht="31.5">
      <c r="A117" s="700">
        <v>42</v>
      </c>
      <c r="B117" s="526">
        <v>7000018777</v>
      </c>
      <c r="C117" s="526">
        <v>420</v>
      </c>
      <c r="D117" s="526" t="s">
        <v>575</v>
      </c>
      <c r="E117" s="526">
        <v>1000014547</v>
      </c>
      <c r="F117" s="522" t="s">
        <v>623</v>
      </c>
      <c r="G117" s="526" t="s">
        <v>475</v>
      </c>
      <c r="H117" s="526">
        <v>1</v>
      </c>
      <c r="I117" s="527"/>
      <c r="J117" s="528" t="str">
        <f t="shared" si="3"/>
        <v>INCLUDED</v>
      </c>
    </row>
    <row r="118" spans="1:10" ht="31.5">
      <c r="A118" s="700">
        <v>43</v>
      </c>
      <c r="B118" s="526">
        <v>7000018777</v>
      </c>
      <c r="C118" s="526">
        <v>430</v>
      </c>
      <c r="D118" s="526" t="s">
        <v>575</v>
      </c>
      <c r="E118" s="526">
        <v>1000017485</v>
      </c>
      <c r="F118" s="522" t="s">
        <v>624</v>
      </c>
      <c r="G118" s="526" t="s">
        <v>475</v>
      </c>
      <c r="H118" s="526">
        <v>1</v>
      </c>
      <c r="I118" s="527"/>
      <c r="J118" s="528" t="str">
        <f t="shared" si="3"/>
        <v>INCLUDED</v>
      </c>
    </row>
    <row r="119" spans="1:10" ht="31.5">
      <c r="A119" s="700">
        <v>44</v>
      </c>
      <c r="B119" s="526">
        <v>7000018777</v>
      </c>
      <c r="C119" s="526">
        <v>450</v>
      </c>
      <c r="D119" s="526" t="s">
        <v>575</v>
      </c>
      <c r="E119" s="526">
        <v>1000038387</v>
      </c>
      <c r="F119" s="522" t="s">
        <v>626</v>
      </c>
      <c r="G119" s="526" t="s">
        <v>475</v>
      </c>
      <c r="H119" s="526">
        <v>2</v>
      </c>
      <c r="I119" s="527"/>
      <c r="J119" s="528" t="str">
        <f t="shared" si="3"/>
        <v>INCLUDED</v>
      </c>
    </row>
    <row r="120" spans="1:10" ht="31.5">
      <c r="A120" s="700">
        <v>45</v>
      </c>
      <c r="B120" s="526">
        <v>7000018777</v>
      </c>
      <c r="C120" s="526">
        <v>460</v>
      </c>
      <c r="D120" s="526" t="s">
        <v>575</v>
      </c>
      <c r="E120" s="526">
        <v>1000038325</v>
      </c>
      <c r="F120" s="522" t="s">
        <v>627</v>
      </c>
      <c r="G120" s="526" t="s">
        <v>475</v>
      </c>
      <c r="H120" s="526">
        <v>2</v>
      </c>
      <c r="I120" s="527"/>
      <c r="J120" s="528" t="str">
        <f t="shared" si="3"/>
        <v>INCLUDED</v>
      </c>
    </row>
    <row r="121" spans="1:10" ht="47.25">
      <c r="A121" s="700">
        <v>46</v>
      </c>
      <c r="B121" s="526">
        <v>7000018777</v>
      </c>
      <c r="C121" s="526">
        <v>470</v>
      </c>
      <c r="D121" s="526" t="s">
        <v>576</v>
      </c>
      <c r="E121" s="526">
        <v>1000015954</v>
      </c>
      <c r="F121" s="522" t="s">
        <v>628</v>
      </c>
      <c r="G121" s="526" t="s">
        <v>480</v>
      </c>
      <c r="H121" s="526">
        <v>39</v>
      </c>
      <c r="I121" s="527"/>
      <c r="J121" s="528" t="str">
        <f t="shared" si="3"/>
        <v>INCLUDED</v>
      </c>
    </row>
    <row r="122" spans="1:10" ht="31.5">
      <c r="A122" s="700">
        <v>47</v>
      </c>
      <c r="B122" s="526">
        <v>7000018777</v>
      </c>
      <c r="C122" s="526">
        <v>480</v>
      </c>
      <c r="D122" s="526" t="s">
        <v>576</v>
      </c>
      <c r="E122" s="526">
        <v>1000011713</v>
      </c>
      <c r="F122" s="522" t="s">
        <v>629</v>
      </c>
      <c r="G122" s="526" t="s">
        <v>480</v>
      </c>
      <c r="H122" s="526">
        <v>2.4</v>
      </c>
      <c r="I122" s="527"/>
      <c r="J122" s="528" t="str">
        <f t="shared" si="3"/>
        <v>INCLUDED</v>
      </c>
    </row>
    <row r="123" spans="1:10" ht="31.5">
      <c r="A123" s="700">
        <v>48</v>
      </c>
      <c r="B123" s="526">
        <v>7000018777</v>
      </c>
      <c r="C123" s="526">
        <v>490</v>
      </c>
      <c r="D123" s="526" t="s">
        <v>576</v>
      </c>
      <c r="E123" s="526">
        <v>1000012373</v>
      </c>
      <c r="F123" s="522" t="s">
        <v>630</v>
      </c>
      <c r="G123" s="526" t="s">
        <v>480</v>
      </c>
      <c r="H123" s="526">
        <v>6.5</v>
      </c>
      <c r="I123" s="527"/>
      <c r="J123" s="528" t="str">
        <f t="shared" si="3"/>
        <v>INCLUDED</v>
      </c>
    </row>
    <row r="124" spans="1:10" ht="31.5">
      <c r="A124" s="700">
        <v>49</v>
      </c>
      <c r="B124" s="526">
        <v>7000018777</v>
      </c>
      <c r="C124" s="526">
        <v>500</v>
      </c>
      <c r="D124" s="526" t="s">
        <v>577</v>
      </c>
      <c r="E124" s="526">
        <v>1000017562</v>
      </c>
      <c r="F124" s="522" t="s">
        <v>631</v>
      </c>
      <c r="G124" s="526" t="s">
        <v>475</v>
      </c>
      <c r="H124" s="526">
        <v>6</v>
      </c>
      <c r="I124" s="527"/>
      <c r="J124" s="528" t="str">
        <f t="shared" si="3"/>
        <v>INCLUDED</v>
      </c>
    </row>
    <row r="125" spans="1:10" ht="31.5">
      <c r="A125" s="700">
        <v>50</v>
      </c>
      <c r="B125" s="526">
        <v>7000018777</v>
      </c>
      <c r="C125" s="526">
        <v>510</v>
      </c>
      <c r="D125" s="526" t="s">
        <v>577</v>
      </c>
      <c r="E125" s="526">
        <v>1000020188</v>
      </c>
      <c r="F125" s="522" t="s">
        <v>632</v>
      </c>
      <c r="G125" s="526" t="s">
        <v>475</v>
      </c>
      <c r="H125" s="526">
        <v>6</v>
      </c>
      <c r="I125" s="527"/>
      <c r="J125" s="528" t="str">
        <f t="shared" si="3"/>
        <v>INCLUDED</v>
      </c>
    </row>
    <row r="126" spans="1:10" ht="31.5">
      <c r="A126" s="700">
        <v>51</v>
      </c>
      <c r="B126" s="526">
        <v>7000018777</v>
      </c>
      <c r="C126" s="526">
        <v>520</v>
      </c>
      <c r="D126" s="526" t="s">
        <v>577</v>
      </c>
      <c r="E126" s="526">
        <v>1000020190</v>
      </c>
      <c r="F126" s="522" t="s">
        <v>633</v>
      </c>
      <c r="G126" s="526" t="s">
        <v>475</v>
      </c>
      <c r="H126" s="526">
        <v>6</v>
      </c>
      <c r="I126" s="527"/>
      <c r="J126" s="528" t="str">
        <f t="shared" si="3"/>
        <v>INCLUDED</v>
      </c>
    </row>
    <row r="127" spans="1:10" ht="31.5">
      <c r="A127" s="700">
        <v>52</v>
      </c>
      <c r="B127" s="526">
        <v>7000018777</v>
      </c>
      <c r="C127" s="526">
        <v>530</v>
      </c>
      <c r="D127" s="526" t="s">
        <v>577</v>
      </c>
      <c r="E127" s="526">
        <v>1000012366</v>
      </c>
      <c r="F127" s="522" t="s">
        <v>634</v>
      </c>
      <c r="G127" s="526" t="s">
        <v>475</v>
      </c>
      <c r="H127" s="526">
        <v>108</v>
      </c>
      <c r="I127" s="527"/>
      <c r="J127" s="528" t="str">
        <f t="shared" si="3"/>
        <v>INCLUDED</v>
      </c>
    </row>
    <row r="128" spans="1:10" ht="31.5">
      <c r="A128" s="700">
        <v>53</v>
      </c>
      <c r="B128" s="526">
        <v>7000018777</v>
      </c>
      <c r="C128" s="526">
        <v>540</v>
      </c>
      <c r="D128" s="526" t="s">
        <v>577</v>
      </c>
      <c r="E128" s="526">
        <v>1000020191</v>
      </c>
      <c r="F128" s="522" t="s">
        <v>635</v>
      </c>
      <c r="G128" s="526" t="s">
        <v>475</v>
      </c>
      <c r="H128" s="526">
        <v>12</v>
      </c>
      <c r="I128" s="527"/>
      <c r="J128" s="528" t="str">
        <f t="shared" si="3"/>
        <v>INCLUDED</v>
      </c>
    </row>
    <row r="129" spans="1:10" ht="31.5">
      <c r="A129" s="700">
        <v>54</v>
      </c>
      <c r="B129" s="526">
        <v>7000018777</v>
      </c>
      <c r="C129" s="526">
        <v>440</v>
      </c>
      <c r="D129" s="526" t="s">
        <v>577</v>
      </c>
      <c r="E129" s="526">
        <v>1000004952</v>
      </c>
      <c r="F129" s="522" t="s">
        <v>625</v>
      </c>
      <c r="G129" s="526" t="s">
        <v>475</v>
      </c>
      <c r="H129" s="526">
        <v>1</v>
      </c>
      <c r="I129" s="527"/>
      <c r="J129" s="528" t="str">
        <f t="shared" si="3"/>
        <v>INCLUDED</v>
      </c>
    </row>
    <row r="130" spans="1:10" ht="31.5">
      <c r="A130" s="700">
        <v>55</v>
      </c>
      <c r="B130" s="526">
        <v>7000018777</v>
      </c>
      <c r="C130" s="526">
        <v>550</v>
      </c>
      <c r="D130" s="526" t="s">
        <v>578</v>
      </c>
      <c r="E130" s="526">
        <v>1000025934</v>
      </c>
      <c r="F130" s="522" t="s">
        <v>636</v>
      </c>
      <c r="G130" s="526" t="s">
        <v>476</v>
      </c>
      <c r="H130" s="526">
        <v>1</v>
      </c>
      <c r="I130" s="527"/>
      <c r="J130" s="528" t="str">
        <f t="shared" si="3"/>
        <v>INCLUDED</v>
      </c>
    </row>
    <row r="131" spans="1:10" ht="31.5">
      <c r="A131" s="700">
        <v>56</v>
      </c>
      <c r="B131" s="526">
        <v>7000018777</v>
      </c>
      <c r="C131" s="526">
        <v>560</v>
      </c>
      <c r="D131" s="526" t="s">
        <v>579</v>
      </c>
      <c r="E131" s="526">
        <v>1000025930</v>
      </c>
      <c r="F131" s="522" t="s">
        <v>637</v>
      </c>
      <c r="G131" s="526" t="s">
        <v>476</v>
      </c>
      <c r="H131" s="526">
        <v>1</v>
      </c>
      <c r="I131" s="527"/>
      <c r="J131" s="528" t="str">
        <f t="shared" si="3"/>
        <v>INCLUDED</v>
      </c>
    </row>
    <row r="132" spans="1:10" ht="31.5">
      <c r="A132" s="700">
        <v>57</v>
      </c>
      <c r="B132" s="526">
        <v>7000018777</v>
      </c>
      <c r="C132" s="526">
        <v>570</v>
      </c>
      <c r="D132" s="526" t="s">
        <v>580</v>
      </c>
      <c r="E132" s="526">
        <v>1000027480</v>
      </c>
      <c r="F132" s="522" t="s">
        <v>638</v>
      </c>
      <c r="G132" s="526" t="s">
        <v>639</v>
      </c>
      <c r="H132" s="526">
        <v>1</v>
      </c>
      <c r="I132" s="527"/>
      <c r="J132" s="528" t="str">
        <f t="shared" si="3"/>
        <v>INCLUDED</v>
      </c>
    </row>
    <row r="133" spans="1:10">
      <c r="A133" s="700">
        <v>58</v>
      </c>
      <c r="B133" s="526">
        <v>7000018777</v>
      </c>
      <c r="C133" s="526">
        <v>580</v>
      </c>
      <c r="D133" s="526" t="s">
        <v>581</v>
      </c>
      <c r="E133" s="526">
        <v>1000019912</v>
      </c>
      <c r="F133" s="522" t="s">
        <v>640</v>
      </c>
      <c r="G133" s="526" t="s">
        <v>479</v>
      </c>
      <c r="H133" s="526">
        <v>1</v>
      </c>
      <c r="I133" s="527"/>
      <c r="J133" s="528" t="str">
        <f t="shared" si="3"/>
        <v>INCLUDED</v>
      </c>
    </row>
    <row r="134" spans="1:10">
      <c r="A134" s="700">
        <v>59</v>
      </c>
      <c r="B134" s="526">
        <v>7000018777</v>
      </c>
      <c r="C134" s="526">
        <v>590</v>
      </c>
      <c r="D134" s="526" t="s">
        <v>582</v>
      </c>
      <c r="E134" s="526">
        <v>1000019927</v>
      </c>
      <c r="F134" s="522" t="s">
        <v>641</v>
      </c>
      <c r="G134" s="526" t="s">
        <v>479</v>
      </c>
      <c r="H134" s="526">
        <v>1</v>
      </c>
      <c r="I134" s="527"/>
      <c r="J134" s="528" t="str">
        <f t="shared" si="3"/>
        <v>INCLUDED</v>
      </c>
    </row>
    <row r="135" spans="1:10">
      <c r="A135" s="700">
        <v>60</v>
      </c>
      <c r="B135" s="526">
        <v>7000018777</v>
      </c>
      <c r="C135" s="526">
        <v>600</v>
      </c>
      <c r="D135" s="526" t="s">
        <v>583</v>
      </c>
      <c r="E135" s="526">
        <v>1000025950</v>
      </c>
      <c r="F135" s="522" t="s">
        <v>642</v>
      </c>
      <c r="G135" s="526" t="s">
        <v>476</v>
      </c>
      <c r="H135" s="526">
        <v>1</v>
      </c>
      <c r="I135" s="527"/>
      <c r="J135" s="528" t="str">
        <f t="shared" si="3"/>
        <v>INCLUDED</v>
      </c>
    </row>
    <row r="136" spans="1:10">
      <c r="A136" s="700">
        <v>61</v>
      </c>
      <c r="B136" s="526">
        <v>7000018777</v>
      </c>
      <c r="C136" s="526">
        <v>750</v>
      </c>
      <c r="D136" s="526" t="s">
        <v>584</v>
      </c>
      <c r="E136" s="526">
        <v>1000058295</v>
      </c>
      <c r="F136" s="522" t="s">
        <v>643</v>
      </c>
      <c r="G136" s="526" t="s">
        <v>476</v>
      </c>
      <c r="H136" s="526">
        <v>1</v>
      </c>
      <c r="I136" s="527"/>
      <c r="J136" s="528" t="str">
        <f t="shared" si="3"/>
        <v>INCLUDED</v>
      </c>
    </row>
    <row r="137" spans="1:10">
      <c r="A137" s="700">
        <v>62</v>
      </c>
      <c r="B137" s="526">
        <v>7000018777</v>
      </c>
      <c r="C137" s="526">
        <v>760</v>
      </c>
      <c r="D137" s="526" t="s">
        <v>584</v>
      </c>
      <c r="E137" s="526">
        <v>1000058300</v>
      </c>
      <c r="F137" s="522" t="s">
        <v>644</v>
      </c>
      <c r="G137" s="526" t="s">
        <v>475</v>
      </c>
      <c r="H137" s="526">
        <v>1</v>
      </c>
      <c r="I137" s="527"/>
      <c r="J137" s="528" t="str">
        <f t="shared" si="3"/>
        <v>INCLUDED</v>
      </c>
    </row>
    <row r="138" spans="1:10" ht="31.5">
      <c r="A138" s="700">
        <v>63</v>
      </c>
      <c r="B138" s="526">
        <v>7000018777</v>
      </c>
      <c r="C138" s="526">
        <v>770</v>
      </c>
      <c r="D138" s="526" t="s">
        <v>584</v>
      </c>
      <c r="E138" s="526">
        <v>1000049816</v>
      </c>
      <c r="F138" s="522" t="s">
        <v>645</v>
      </c>
      <c r="G138" s="526" t="s">
        <v>476</v>
      </c>
      <c r="H138" s="526">
        <v>2</v>
      </c>
      <c r="I138" s="527"/>
      <c r="J138" s="528" t="str">
        <f t="shared" si="3"/>
        <v>INCLUDED</v>
      </c>
    </row>
    <row r="139" spans="1:10" ht="31.5">
      <c r="A139" s="700">
        <v>64</v>
      </c>
      <c r="B139" s="526">
        <v>7000018777</v>
      </c>
      <c r="C139" s="526">
        <v>780</v>
      </c>
      <c r="D139" s="526" t="s">
        <v>584</v>
      </c>
      <c r="E139" s="526">
        <v>1000049752</v>
      </c>
      <c r="F139" s="522" t="s">
        <v>646</v>
      </c>
      <c r="G139" s="526" t="s">
        <v>476</v>
      </c>
      <c r="H139" s="526">
        <v>1</v>
      </c>
      <c r="I139" s="527"/>
      <c r="J139" s="528" t="str">
        <f t="shared" si="3"/>
        <v>INCLUDED</v>
      </c>
    </row>
    <row r="140" spans="1:10" ht="31.5">
      <c r="A140" s="700">
        <v>65</v>
      </c>
      <c r="B140" s="526">
        <v>7000018777</v>
      </c>
      <c r="C140" s="526">
        <v>790</v>
      </c>
      <c r="D140" s="526" t="s">
        <v>584</v>
      </c>
      <c r="E140" s="526">
        <v>1000049761</v>
      </c>
      <c r="F140" s="522" t="s">
        <v>647</v>
      </c>
      <c r="G140" s="526" t="s">
        <v>476</v>
      </c>
      <c r="H140" s="526">
        <v>2</v>
      </c>
      <c r="I140" s="527"/>
      <c r="J140" s="528" t="str">
        <f t="shared" si="3"/>
        <v>INCLUDED</v>
      </c>
    </row>
    <row r="141" spans="1:10">
      <c r="A141" s="700">
        <v>66</v>
      </c>
      <c r="B141" s="526">
        <v>7000018777</v>
      </c>
      <c r="C141" s="526">
        <v>800</v>
      </c>
      <c r="D141" s="526" t="s">
        <v>584</v>
      </c>
      <c r="E141" s="526">
        <v>1000058298</v>
      </c>
      <c r="F141" s="522" t="s">
        <v>648</v>
      </c>
      <c r="G141" s="526" t="s">
        <v>476</v>
      </c>
      <c r="H141" s="526">
        <v>1</v>
      </c>
      <c r="I141" s="527"/>
      <c r="J141" s="528" t="str">
        <f t="shared" si="3"/>
        <v>INCLUDED</v>
      </c>
    </row>
    <row r="142" spans="1:10">
      <c r="A142" s="700">
        <v>67</v>
      </c>
      <c r="B142" s="526">
        <v>7000018777</v>
      </c>
      <c r="C142" s="526">
        <v>810</v>
      </c>
      <c r="D142" s="526" t="s">
        <v>584</v>
      </c>
      <c r="E142" s="526">
        <v>1000049749</v>
      </c>
      <c r="F142" s="522" t="s">
        <v>649</v>
      </c>
      <c r="G142" s="526" t="s">
        <v>476</v>
      </c>
      <c r="H142" s="526">
        <v>2</v>
      </c>
      <c r="I142" s="527"/>
      <c r="J142" s="528" t="str">
        <f t="shared" si="3"/>
        <v>INCLUDED</v>
      </c>
    </row>
    <row r="143" spans="1:10">
      <c r="A143" s="700">
        <v>68</v>
      </c>
      <c r="B143" s="526">
        <v>7000018777</v>
      </c>
      <c r="C143" s="526">
        <v>820</v>
      </c>
      <c r="D143" s="526" t="s">
        <v>584</v>
      </c>
      <c r="E143" s="526">
        <v>1000058299</v>
      </c>
      <c r="F143" s="522" t="s">
        <v>650</v>
      </c>
      <c r="G143" s="526" t="s">
        <v>639</v>
      </c>
      <c r="H143" s="526">
        <v>1</v>
      </c>
      <c r="I143" s="527"/>
      <c r="J143" s="528" t="str">
        <f t="shared" si="3"/>
        <v>INCLUDED</v>
      </c>
    </row>
    <row r="144" spans="1:10" ht="47.25">
      <c r="A144" s="700">
        <v>69</v>
      </c>
      <c r="B144" s="526">
        <v>7000018777</v>
      </c>
      <c r="C144" s="526">
        <v>830</v>
      </c>
      <c r="D144" s="526" t="s">
        <v>584</v>
      </c>
      <c r="E144" s="526">
        <v>1000049782</v>
      </c>
      <c r="F144" s="522" t="s">
        <v>651</v>
      </c>
      <c r="G144" s="526" t="s">
        <v>476</v>
      </c>
      <c r="H144" s="526">
        <v>2</v>
      </c>
      <c r="I144" s="527"/>
      <c r="J144" s="528" t="str">
        <f t="shared" si="3"/>
        <v>INCLUDED</v>
      </c>
    </row>
    <row r="145" spans="1:10">
      <c r="A145" s="700">
        <v>70</v>
      </c>
      <c r="B145" s="526">
        <v>7000018777</v>
      </c>
      <c r="C145" s="526">
        <v>840</v>
      </c>
      <c r="D145" s="526" t="s">
        <v>584</v>
      </c>
      <c r="E145" s="526">
        <v>1000049504</v>
      </c>
      <c r="F145" s="522" t="s">
        <v>652</v>
      </c>
      <c r="G145" s="526" t="s">
        <v>475</v>
      </c>
      <c r="H145" s="526">
        <v>3</v>
      </c>
      <c r="I145" s="527"/>
      <c r="J145" s="528" t="str">
        <f t="shared" si="3"/>
        <v>INCLUDED</v>
      </c>
    </row>
    <row r="146" spans="1:10" ht="31.5">
      <c r="A146" s="700">
        <v>71</v>
      </c>
      <c r="B146" s="526">
        <v>7000018777</v>
      </c>
      <c r="C146" s="526">
        <v>850</v>
      </c>
      <c r="D146" s="526" t="s">
        <v>584</v>
      </c>
      <c r="E146" s="526">
        <v>1000058302</v>
      </c>
      <c r="F146" s="522" t="s">
        <v>653</v>
      </c>
      <c r="G146" s="526" t="s">
        <v>475</v>
      </c>
      <c r="H146" s="526">
        <v>3</v>
      </c>
      <c r="I146" s="527"/>
      <c r="J146" s="528" t="str">
        <f t="shared" si="3"/>
        <v>INCLUDED</v>
      </c>
    </row>
    <row r="147" spans="1:10" ht="31.5">
      <c r="A147" s="700">
        <v>72</v>
      </c>
      <c r="B147" s="526">
        <v>7000018777</v>
      </c>
      <c r="C147" s="526">
        <v>860</v>
      </c>
      <c r="D147" s="526" t="s">
        <v>584</v>
      </c>
      <c r="E147" s="526">
        <v>1000058297</v>
      </c>
      <c r="F147" s="522" t="s">
        <v>654</v>
      </c>
      <c r="G147" s="526" t="s">
        <v>475</v>
      </c>
      <c r="H147" s="526">
        <v>3</v>
      </c>
      <c r="I147" s="527"/>
      <c r="J147" s="528" t="str">
        <f t="shared" si="3"/>
        <v>INCLUDED</v>
      </c>
    </row>
    <row r="148" spans="1:10">
      <c r="A148" s="700">
        <v>73</v>
      </c>
      <c r="B148" s="526">
        <v>7000018777</v>
      </c>
      <c r="C148" s="526">
        <v>870</v>
      </c>
      <c r="D148" s="526" t="s">
        <v>584</v>
      </c>
      <c r="E148" s="526">
        <v>1000058301</v>
      </c>
      <c r="F148" s="522" t="s">
        <v>655</v>
      </c>
      <c r="G148" s="526" t="s">
        <v>475</v>
      </c>
      <c r="H148" s="526">
        <v>1</v>
      </c>
      <c r="I148" s="527"/>
      <c r="J148" s="528" t="str">
        <f t="shared" si="3"/>
        <v>INCLUDED</v>
      </c>
    </row>
    <row r="149" spans="1:10" ht="47.25">
      <c r="A149" s="700">
        <v>74</v>
      </c>
      <c r="B149" s="526">
        <v>7000018777</v>
      </c>
      <c r="C149" s="526">
        <v>880</v>
      </c>
      <c r="D149" s="526" t="s">
        <v>584</v>
      </c>
      <c r="E149" s="526">
        <v>1000049497</v>
      </c>
      <c r="F149" s="522" t="s">
        <v>656</v>
      </c>
      <c r="G149" s="526" t="s">
        <v>476</v>
      </c>
      <c r="H149" s="526">
        <v>1</v>
      </c>
      <c r="I149" s="527"/>
      <c r="J149" s="528" t="str">
        <f t="shared" si="3"/>
        <v>INCLUDED</v>
      </c>
    </row>
    <row r="150" spans="1:10" ht="31.5">
      <c r="A150" s="700">
        <v>75</v>
      </c>
      <c r="B150" s="526">
        <v>7000018777</v>
      </c>
      <c r="C150" s="526">
        <v>890</v>
      </c>
      <c r="D150" s="526" t="s">
        <v>584</v>
      </c>
      <c r="E150" s="526">
        <v>1000058284</v>
      </c>
      <c r="F150" s="522" t="s">
        <v>657</v>
      </c>
      <c r="G150" s="526" t="s">
        <v>476</v>
      </c>
      <c r="H150" s="526">
        <v>1</v>
      </c>
      <c r="I150" s="527"/>
      <c r="J150" s="528" t="str">
        <f t="shared" si="3"/>
        <v>INCLUDED</v>
      </c>
    </row>
    <row r="151" spans="1:10">
      <c r="A151" s="700">
        <v>76</v>
      </c>
      <c r="B151" s="526">
        <v>7000018777</v>
      </c>
      <c r="C151" s="526">
        <v>900</v>
      </c>
      <c r="D151" s="526" t="s">
        <v>584</v>
      </c>
      <c r="E151" s="526">
        <v>1000021871</v>
      </c>
      <c r="F151" s="522" t="s">
        <v>658</v>
      </c>
      <c r="G151" s="526" t="s">
        <v>476</v>
      </c>
      <c r="H151" s="526">
        <v>3</v>
      </c>
      <c r="I151" s="527"/>
      <c r="J151" s="528" t="str">
        <f t="shared" si="3"/>
        <v>INCLUDED</v>
      </c>
    </row>
    <row r="152" spans="1:10">
      <c r="A152" s="700">
        <v>77</v>
      </c>
      <c r="B152" s="526">
        <v>7000018777</v>
      </c>
      <c r="C152" s="526">
        <v>910</v>
      </c>
      <c r="D152" s="526" t="s">
        <v>584</v>
      </c>
      <c r="E152" s="526">
        <v>1000009185</v>
      </c>
      <c r="F152" s="522" t="s">
        <v>659</v>
      </c>
      <c r="G152" s="526" t="s">
        <v>476</v>
      </c>
      <c r="H152" s="526">
        <v>3</v>
      </c>
      <c r="I152" s="527"/>
      <c r="J152" s="528" t="str">
        <f t="shared" si="3"/>
        <v>INCLUDED</v>
      </c>
    </row>
    <row r="153" spans="1:10" ht="31.5">
      <c r="A153" s="700">
        <v>78</v>
      </c>
      <c r="B153" s="526">
        <v>7000018777</v>
      </c>
      <c r="C153" s="526">
        <v>920</v>
      </c>
      <c r="D153" s="526" t="s">
        <v>584</v>
      </c>
      <c r="E153" s="526">
        <v>1000058292</v>
      </c>
      <c r="F153" s="522" t="s">
        <v>660</v>
      </c>
      <c r="G153" s="526" t="s">
        <v>476</v>
      </c>
      <c r="H153" s="526">
        <v>1</v>
      </c>
      <c r="I153" s="527"/>
      <c r="J153" s="528" t="str">
        <f t="shared" si="3"/>
        <v>INCLUDED</v>
      </c>
    </row>
    <row r="154" spans="1:10">
      <c r="A154" s="700">
        <v>79</v>
      </c>
      <c r="B154" s="526">
        <v>7000018777</v>
      </c>
      <c r="C154" s="526">
        <v>930</v>
      </c>
      <c r="D154" s="526" t="s">
        <v>584</v>
      </c>
      <c r="E154" s="526">
        <v>1000007066</v>
      </c>
      <c r="F154" s="522" t="s">
        <v>661</v>
      </c>
      <c r="G154" s="526" t="s">
        <v>476</v>
      </c>
      <c r="H154" s="526">
        <v>1</v>
      </c>
      <c r="I154" s="527"/>
      <c r="J154" s="528" t="str">
        <f t="shared" si="3"/>
        <v>INCLUDED</v>
      </c>
    </row>
    <row r="155" spans="1:10">
      <c r="A155" s="700">
        <v>80</v>
      </c>
      <c r="B155" s="526">
        <v>7000018777</v>
      </c>
      <c r="C155" s="526">
        <v>940</v>
      </c>
      <c r="D155" s="526" t="s">
        <v>584</v>
      </c>
      <c r="E155" s="526">
        <v>1000058291</v>
      </c>
      <c r="F155" s="522" t="s">
        <v>662</v>
      </c>
      <c r="G155" s="526" t="s">
        <v>475</v>
      </c>
      <c r="H155" s="526">
        <v>1</v>
      </c>
      <c r="I155" s="527"/>
      <c r="J155" s="528" t="str">
        <f t="shared" si="3"/>
        <v>INCLUDED</v>
      </c>
    </row>
    <row r="156" spans="1:10" ht="31.5">
      <c r="A156" s="700">
        <v>81</v>
      </c>
      <c r="B156" s="526">
        <v>7000018777</v>
      </c>
      <c r="C156" s="526">
        <v>950</v>
      </c>
      <c r="D156" s="526" t="s">
        <v>584</v>
      </c>
      <c r="E156" s="526">
        <v>1000058288</v>
      </c>
      <c r="F156" s="522" t="s">
        <v>663</v>
      </c>
      <c r="G156" s="526" t="s">
        <v>476</v>
      </c>
      <c r="H156" s="526">
        <v>1</v>
      </c>
      <c r="I156" s="527"/>
      <c r="J156" s="528" t="str">
        <f t="shared" si="3"/>
        <v>INCLUDED</v>
      </c>
    </row>
    <row r="157" spans="1:10" ht="31.5">
      <c r="A157" s="700">
        <v>82</v>
      </c>
      <c r="B157" s="526">
        <v>7000018777</v>
      </c>
      <c r="C157" s="526">
        <v>960</v>
      </c>
      <c r="D157" s="526" t="s">
        <v>584</v>
      </c>
      <c r="E157" s="526">
        <v>1000049758</v>
      </c>
      <c r="F157" s="522" t="s">
        <v>664</v>
      </c>
      <c r="G157" s="526" t="s">
        <v>476</v>
      </c>
      <c r="H157" s="526">
        <v>1</v>
      </c>
      <c r="I157" s="527"/>
      <c r="J157" s="528" t="str">
        <f t="shared" si="3"/>
        <v>INCLUDED</v>
      </c>
    </row>
    <row r="158" spans="1:10" ht="31.5">
      <c r="A158" s="700">
        <v>83</v>
      </c>
      <c r="B158" s="526">
        <v>7000018777</v>
      </c>
      <c r="C158" s="526">
        <v>970</v>
      </c>
      <c r="D158" s="526" t="s">
        <v>584</v>
      </c>
      <c r="E158" s="526">
        <v>1000058272</v>
      </c>
      <c r="F158" s="522" t="s">
        <v>665</v>
      </c>
      <c r="G158" s="526" t="s">
        <v>476</v>
      </c>
      <c r="H158" s="526">
        <v>1</v>
      </c>
      <c r="I158" s="527"/>
      <c r="J158" s="528" t="str">
        <f t="shared" ref="J158:J168" si="4">IF(I158=0, "INCLUDED", IF(ISERROR(I158*H158), I158, I158*H158))</f>
        <v>INCLUDED</v>
      </c>
    </row>
    <row r="159" spans="1:10" ht="31.5">
      <c r="A159" s="700">
        <v>84</v>
      </c>
      <c r="B159" s="526">
        <v>7000018777</v>
      </c>
      <c r="C159" s="526">
        <v>980</v>
      </c>
      <c r="D159" s="526" t="s">
        <v>584</v>
      </c>
      <c r="E159" s="526">
        <v>1000058290</v>
      </c>
      <c r="F159" s="522" t="s">
        <v>666</v>
      </c>
      <c r="G159" s="526" t="s">
        <v>476</v>
      </c>
      <c r="H159" s="526">
        <v>1</v>
      </c>
      <c r="I159" s="527"/>
      <c r="J159" s="528" t="str">
        <f t="shared" si="4"/>
        <v>INCLUDED</v>
      </c>
    </row>
    <row r="160" spans="1:10" ht="31.5">
      <c r="A160" s="700">
        <v>85</v>
      </c>
      <c r="B160" s="526">
        <v>7000018777</v>
      </c>
      <c r="C160" s="526">
        <v>990</v>
      </c>
      <c r="D160" s="526" t="s">
        <v>584</v>
      </c>
      <c r="E160" s="526">
        <v>1000049834</v>
      </c>
      <c r="F160" s="522" t="s">
        <v>667</v>
      </c>
      <c r="G160" s="526" t="s">
        <v>476</v>
      </c>
      <c r="H160" s="526">
        <v>1</v>
      </c>
      <c r="I160" s="527"/>
      <c r="J160" s="528" t="str">
        <f t="shared" si="4"/>
        <v>INCLUDED</v>
      </c>
    </row>
    <row r="161" spans="1:10" ht="31.5">
      <c r="A161" s="700">
        <v>86</v>
      </c>
      <c r="B161" s="526">
        <v>7000018777</v>
      </c>
      <c r="C161" s="526">
        <v>1000</v>
      </c>
      <c r="D161" s="526" t="s">
        <v>584</v>
      </c>
      <c r="E161" s="526">
        <v>1000049794</v>
      </c>
      <c r="F161" s="522" t="s">
        <v>668</v>
      </c>
      <c r="G161" s="526" t="s">
        <v>476</v>
      </c>
      <c r="H161" s="526">
        <v>1</v>
      </c>
      <c r="I161" s="527"/>
      <c r="J161" s="528" t="str">
        <f t="shared" si="4"/>
        <v>INCLUDED</v>
      </c>
    </row>
    <row r="162" spans="1:10" ht="31.5">
      <c r="A162" s="700">
        <v>87</v>
      </c>
      <c r="B162" s="526">
        <v>7000018777</v>
      </c>
      <c r="C162" s="526">
        <v>1010</v>
      </c>
      <c r="D162" s="526" t="s">
        <v>584</v>
      </c>
      <c r="E162" s="526">
        <v>1000049807</v>
      </c>
      <c r="F162" s="522" t="s">
        <v>669</v>
      </c>
      <c r="G162" s="526" t="s">
        <v>476</v>
      </c>
      <c r="H162" s="526">
        <v>1</v>
      </c>
      <c r="I162" s="527"/>
      <c r="J162" s="528" t="str">
        <f t="shared" si="4"/>
        <v>INCLUDED</v>
      </c>
    </row>
    <row r="163" spans="1:10" ht="31.5">
      <c r="A163" s="700">
        <v>88</v>
      </c>
      <c r="B163" s="526">
        <v>7000018777</v>
      </c>
      <c r="C163" s="526">
        <v>1020</v>
      </c>
      <c r="D163" s="526" t="s">
        <v>584</v>
      </c>
      <c r="E163" s="526">
        <v>1000049804</v>
      </c>
      <c r="F163" s="522" t="s">
        <v>670</v>
      </c>
      <c r="G163" s="526" t="s">
        <v>476</v>
      </c>
      <c r="H163" s="526">
        <v>1</v>
      </c>
      <c r="I163" s="527"/>
      <c r="J163" s="528" t="str">
        <f t="shared" si="4"/>
        <v>INCLUDED</v>
      </c>
    </row>
    <row r="164" spans="1:10" ht="31.5">
      <c r="A164" s="700">
        <v>89</v>
      </c>
      <c r="B164" s="526">
        <v>7000018777</v>
      </c>
      <c r="C164" s="526">
        <v>1030</v>
      </c>
      <c r="D164" s="526" t="s">
        <v>584</v>
      </c>
      <c r="E164" s="526">
        <v>1000058289</v>
      </c>
      <c r="F164" s="522" t="s">
        <v>671</v>
      </c>
      <c r="G164" s="526" t="s">
        <v>476</v>
      </c>
      <c r="H164" s="526">
        <v>1</v>
      </c>
      <c r="I164" s="527"/>
      <c r="J164" s="528" t="str">
        <f t="shared" si="4"/>
        <v>INCLUDED</v>
      </c>
    </row>
    <row r="165" spans="1:10" ht="31.5">
      <c r="A165" s="700">
        <v>90</v>
      </c>
      <c r="B165" s="526">
        <v>7000018777</v>
      </c>
      <c r="C165" s="526">
        <v>1040</v>
      </c>
      <c r="D165" s="526" t="s">
        <v>584</v>
      </c>
      <c r="E165" s="526">
        <v>1000049798</v>
      </c>
      <c r="F165" s="522" t="s">
        <v>672</v>
      </c>
      <c r="G165" s="526" t="s">
        <v>476</v>
      </c>
      <c r="H165" s="526">
        <v>1</v>
      </c>
      <c r="I165" s="527"/>
      <c r="J165" s="528" t="str">
        <f t="shared" si="4"/>
        <v>INCLUDED</v>
      </c>
    </row>
    <row r="166" spans="1:10" ht="31.5">
      <c r="A166" s="700">
        <v>91</v>
      </c>
      <c r="B166" s="526">
        <v>7000018777</v>
      </c>
      <c r="C166" s="526">
        <v>1050</v>
      </c>
      <c r="D166" s="526" t="s">
        <v>584</v>
      </c>
      <c r="E166" s="526">
        <v>1000058293</v>
      </c>
      <c r="F166" s="522" t="s">
        <v>673</v>
      </c>
      <c r="G166" s="526" t="s">
        <v>476</v>
      </c>
      <c r="H166" s="526">
        <v>1</v>
      </c>
      <c r="I166" s="527"/>
      <c r="J166" s="528" t="str">
        <f t="shared" si="4"/>
        <v>INCLUDED</v>
      </c>
    </row>
    <row r="167" spans="1:10" ht="47.25">
      <c r="A167" s="700">
        <v>92</v>
      </c>
      <c r="B167" s="526">
        <v>7000018777</v>
      </c>
      <c r="C167" s="526">
        <v>1060</v>
      </c>
      <c r="D167" s="526" t="s">
        <v>584</v>
      </c>
      <c r="E167" s="526">
        <v>1000058287</v>
      </c>
      <c r="F167" s="522" t="s">
        <v>674</v>
      </c>
      <c r="G167" s="526" t="s">
        <v>476</v>
      </c>
      <c r="H167" s="526">
        <v>1</v>
      </c>
      <c r="I167" s="527"/>
      <c r="J167" s="528" t="str">
        <f t="shared" si="4"/>
        <v>INCLUDED</v>
      </c>
    </row>
    <row r="168" spans="1:10" ht="31.5">
      <c r="A168" s="700">
        <v>93</v>
      </c>
      <c r="B168" s="526">
        <v>7000018777</v>
      </c>
      <c r="C168" s="526">
        <v>1070</v>
      </c>
      <c r="D168" s="526" t="s">
        <v>584</v>
      </c>
      <c r="E168" s="526">
        <v>1000049797</v>
      </c>
      <c r="F168" s="522" t="s">
        <v>675</v>
      </c>
      <c r="G168" s="526" t="s">
        <v>476</v>
      </c>
      <c r="H168" s="526">
        <v>1</v>
      </c>
      <c r="I168" s="527"/>
      <c r="J168" s="528" t="str">
        <f t="shared" si="4"/>
        <v>INCLUDED</v>
      </c>
    </row>
    <row r="169" spans="1:10" ht="31.5">
      <c r="A169" s="700">
        <v>94</v>
      </c>
      <c r="B169" s="526">
        <v>7000018777</v>
      </c>
      <c r="C169" s="526">
        <v>1080</v>
      </c>
      <c r="D169" s="526" t="s">
        <v>584</v>
      </c>
      <c r="E169" s="526">
        <v>1000049801</v>
      </c>
      <c r="F169" s="522" t="s">
        <v>676</v>
      </c>
      <c r="G169" s="526" t="s">
        <v>476</v>
      </c>
      <c r="H169" s="526">
        <v>1</v>
      </c>
      <c r="I169" s="527"/>
      <c r="J169" s="528" t="str">
        <f t="shared" si="3"/>
        <v>INCLUDED</v>
      </c>
    </row>
    <row r="170" spans="1:10" ht="252">
      <c r="A170" s="700">
        <v>95</v>
      </c>
      <c r="B170" s="526">
        <v>7000018777</v>
      </c>
      <c r="C170" s="526">
        <v>1090</v>
      </c>
      <c r="D170" s="526" t="s">
        <v>584</v>
      </c>
      <c r="E170" s="526">
        <v>1000058371</v>
      </c>
      <c r="F170" s="522" t="s">
        <v>677</v>
      </c>
      <c r="G170" s="526" t="s">
        <v>475</v>
      </c>
      <c r="H170" s="526">
        <v>2</v>
      </c>
      <c r="I170" s="527"/>
      <c r="J170" s="528" t="str">
        <f t="shared" si="3"/>
        <v>INCLUDED</v>
      </c>
    </row>
    <row r="171" spans="1:10" ht="173.25">
      <c r="A171" s="700">
        <v>96</v>
      </c>
      <c r="B171" s="526">
        <v>7000018777</v>
      </c>
      <c r="C171" s="526">
        <v>1100</v>
      </c>
      <c r="D171" s="526" t="s">
        <v>584</v>
      </c>
      <c r="E171" s="526">
        <v>1000058282</v>
      </c>
      <c r="F171" s="522" t="s">
        <v>678</v>
      </c>
      <c r="G171" s="526" t="s">
        <v>475</v>
      </c>
      <c r="H171" s="526">
        <v>1</v>
      </c>
      <c r="I171" s="527"/>
      <c r="J171" s="528" t="str">
        <f t="shared" si="3"/>
        <v>INCLUDED</v>
      </c>
    </row>
    <row r="172" spans="1:10" ht="173.25">
      <c r="A172" s="700">
        <v>97</v>
      </c>
      <c r="B172" s="526">
        <v>7000018777</v>
      </c>
      <c r="C172" s="526">
        <v>1110</v>
      </c>
      <c r="D172" s="526" t="s">
        <v>584</v>
      </c>
      <c r="E172" s="526">
        <v>1000058278</v>
      </c>
      <c r="F172" s="522" t="s">
        <v>679</v>
      </c>
      <c r="G172" s="526" t="s">
        <v>475</v>
      </c>
      <c r="H172" s="526">
        <v>1</v>
      </c>
      <c r="I172" s="527"/>
      <c r="J172" s="528" t="str">
        <f t="shared" si="3"/>
        <v>INCLUDED</v>
      </c>
    </row>
    <row r="173" spans="1:10" ht="63">
      <c r="A173" s="700">
        <v>98</v>
      </c>
      <c r="B173" s="526">
        <v>7000018777</v>
      </c>
      <c r="C173" s="526">
        <v>1120</v>
      </c>
      <c r="D173" s="526" t="s">
        <v>584</v>
      </c>
      <c r="E173" s="526">
        <v>1000058273</v>
      </c>
      <c r="F173" s="522" t="s">
        <v>680</v>
      </c>
      <c r="G173" s="526" t="s">
        <v>476</v>
      </c>
      <c r="H173" s="526">
        <v>1</v>
      </c>
      <c r="I173" s="527"/>
      <c r="J173" s="528" t="str">
        <f t="shared" si="3"/>
        <v>INCLUDED</v>
      </c>
    </row>
    <row r="174" spans="1:10" ht="63">
      <c r="A174" s="700">
        <v>99</v>
      </c>
      <c r="B174" s="526">
        <v>7000018777</v>
      </c>
      <c r="C174" s="526">
        <v>1130</v>
      </c>
      <c r="D174" s="526" t="s">
        <v>584</v>
      </c>
      <c r="E174" s="526">
        <v>1000058280</v>
      </c>
      <c r="F174" s="522" t="s">
        <v>681</v>
      </c>
      <c r="G174" s="526" t="s">
        <v>476</v>
      </c>
      <c r="H174" s="526">
        <v>1</v>
      </c>
      <c r="I174" s="527"/>
      <c r="J174" s="528" t="str">
        <f t="shared" si="3"/>
        <v>INCLUDED</v>
      </c>
    </row>
    <row r="175" spans="1:10" ht="63">
      <c r="A175" s="700">
        <v>100</v>
      </c>
      <c r="B175" s="526">
        <v>7000018777</v>
      </c>
      <c r="C175" s="526">
        <v>1140</v>
      </c>
      <c r="D175" s="526" t="s">
        <v>584</v>
      </c>
      <c r="E175" s="526">
        <v>1000058276</v>
      </c>
      <c r="F175" s="522" t="s">
        <v>682</v>
      </c>
      <c r="G175" s="526" t="s">
        <v>476</v>
      </c>
      <c r="H175" s="526">
        <v>1</v>
      </c>
      <c r="I175" s="527"/>
      <c r="J175" s="528" t="str">
        <f t="shared" si="3"/>
        <v>INCLUDED</v>
      </c>
    </row>
    <row r="176" spans="1:10" ht="31.5">
      <c r="A176" s="700">
        <v>101</v>
      </c>
      <c r="B176" s="526">
        <v>7000018777</v>
      </c>
      <c r="C176" s="526">
        <v>1150</v>
      </c>
      <c r="D176" s="526" t="s">
        <v>584</v>
      </c>
      <c r="E176" s="526">
        <v>1000049773</v>
      </c>
      <c r="F176" s="522" t="s">
        <v>683</v>
      </c>
      <c r="G176" s="526" t="s">
        <v>476</v>
      </c>
      <c r="H176" s="526">
        <v>1</v>
      </c>
      <c r="I176" s="527"/>
      <c r="J176" s="528" t="str">
        <f t="shared" si="3"/>
        <v>INCLUDED</v>
      </c>
    </row>
    <row r="177" spans="1:10" ht="31.5">
      <c r="A177" s="700">
        <v>102</v>
      </c>
      <c r="B177" s="526">
        <v>7000018777</v>
      </c>
      <c r="C177" s="526">
        <v>1160</v>
      </c>
      <c r="D177" s="526" t="s">
        <v>584</v>
      </c>
      <c r="E177" s="526">
        <v>1000049775</v>
      </c>
      <c r="F177" s="522" t="s">
        <v>684</v>
      </c>
      <c r="G177" s="526" t="s">
        <v>476</v>
      </c>
      <c r="H177" s="526">
        <v>1</v>
      </c>
      <c r="I177" s="527"/>
      <c r="J177" s="528" t="str">
        <f t="shared" si="3"/>
        <v>INCLUDED</v>
      </c>
    </row>
    <row r="178" spans="1:10" ht="31.5">
      <c r="A178" s="700">
        <v>103</v>
      </c>
      <c r="B178" s="526">
        <v>7000018777</v>
      </c>
      <c r="C178" s="526">
        <v>1170</v>
      </c>
      <c r="D178" s="526" t="s">
        <v>584</v>
      </c>
      <c r="E178" s="526">
        <v>1000049774</v>
      </c>
      <c r="F178" s="522" t="s">
        <v>685</v>
      </c>
      <c r="G178" s="526" t="s">
        <v>476</v>
      </c>
      <c r="H178" s="526">
        <v>1</v>
      </c>
      <c r="I178" s="527"/>
      <c r="J178" s="528" t="str">
        <f t="shared" si="3"/>
        <v>INCLUDED</v>
      </c>
    </row>
    <row r="179" spans="1:10">
      <c r="A179" s="700">
        <v>104</v>
      </c>
      <c r="B179" s="526">
        <v>7000018777</v>
      </c>
      <c r="C179" s="526">
        <v>1180</v>
      </c>
      <c r="D179" s="526" t="s">
        <v>584</v>
      </c>
      <c r="E179" s="526">
        <v>1000058274</v>
      </c>
      <c r="F179" s="522" t="s">
        <v>686</v>
      </c>
      <c r="G179" s="526" t="s">
        <v>476</v>
      </c>
      <c r="H179" s="526">
        <v>1</v>
      </c>
      <c r="I179" s="527"/>
      <c r="J179" s="528" t="str">
        <f t="shared" si="3"/>
        <v>INCLUDED</v>
      </c>
    </row>
    <row r="180" spans="1:10">
      <c r="A180" s="700">
        <v>105</v>
      </c>
      <c r="B180" s="526">
        <v>7000018777</v>
      </c>
      <c r="C180" s="526">
        <v>1190</v>
      </c>
      <c r="D180" s="526" t="s">
        <v>584</v>
      </c>
      <c r="E180" s="526">
        <v>1000058281</v>
      </c>
      <c r="F180" s="522" t="s">
        <v>687</v>
      </c>
      <c r="G180" s="526" t="s">
        <v>476</v>
      </c>
      <c r="H180" s="526">
        <v>1</v>
      </c>
      <c r="I180" s="527"/>
      <c r="J180" s="528" t="str">
        <f t="shared" si="3"/>
        <v>INCLUDED</v>
      </c>
    </row>
    <row r="181" spans="1:10">
      <c r="A181" s="700">
        <v>106</v>
      </c>
      <c r="B181" s="526">
        <v>7000018777</v>
      </c>
      <c r="C181" s="526">
        <v>1200</v>
      </c>
      <c r="D181" s="526" t="s">
        <v>584</v>
      </c>
      <c r="E181" s="526">
        <v>1000058277</v>
      </c>
      <c r="F181" s="522" t="s">
        <v>688</v>
      </c>
      <c r="G181" s="526" t="s">
        <v>476</v>
      </c>
      <c r="H181" s="526">
        <v>1</v>
      </c>
      <c r="I181" s="527"/>
      <c r="J181" s="528" t="str">
        <f t="shared" si="3"/>
        <v>INCLUDED</v>
      </c>
    </row>
    <row r="182" spans="1:10">
      <c r="A182" s="700">
        <v>107</v>
      </c>
      <c r="B182" s="526">
        <v>7000018777</v>
      </c>
      <c r="C182" s="526">
        <v>1210</v>
      </c>
      <c r="D182" s="526" t="s">
        <v>584</v>
      </c>
      <c r="E182" s="526">
        <v>1000058275</v>
      </c>
      <c r="F182" s="522" t="s">
        <v>689</v>
      </c>
      <c r="G182" s="526" t="s">
        <v>475</v>
      </c>
      <c r="H182" s="526">
        <v>1</v>
      </c>
      <c r="I182" s="527"/>
      <c r="J182" s="528" t="str">
        <f t="shared" si="3"/>
        <v>INCLUDED</v>
      </c>
    </row>
    <row r="183" spans="1:10">
      <c r="A183" s="700">
        <v>108</v>
      </c>
      <c r="B183" s="526">
        <v>7000018777</v>
      </c>
      <c r="C183" s="526">
        <v>1220</v>
      </c>
      <c r="D183" s="526" t="s">
        <v>584</v>
      </c>
      <c r="E183" s="526">
        <v>1000058283</v>
      </c>
      <c r="F183" s="522" t="s">
        <v>690</v>
      </c>
      <c r="G183" s="526" t="s">
        <v>475</v>
      </c>
      <c r="H183" s="526">
        <v>1</v>
      </c>
      <c r="I183" s="527"/>
      <c r="J183" s="528" t="str">
        <f t="shared" si="3"/>
        <v>INCLUDED</v>
      </c>
    </row>
    <row r="184" spans="1:10">
      <c r="A184" s="700">
        <v>109</v>
      </c>
      <c r="B184" s="526">
        <v>7000018777</v>
      </c>
      <c r="C184" s="526">
        <v>1230</v>
      </c>
      <c r="D184" s="526" t="s">
        <v>584</v>
      </c>
      <c r="E184" s="526">
        <v>1000058279</v>
      </c>
      <c r="F184" s="522" t="s">
        <v>691</v>
      </c>
      <c r="G184" s="526" t="s">
        <v>475</v>
      </c>
      <c r="H184" s="526">
        <v>1</v>
      </c>
      <c r="I184" s="527"/>
      <c r="J184" s="528" t="str">
        <f t="shared" si="3"/>
        <v>INCLUDED</v>
      </c>
    </row>
    <row r="185" spans="1:10" ht="31.5">
      <c r="A185" s="700">
        <v>110</v>
      </c>
      <c r="B185" s="526">
        <v>7000018777</v>
      </c>
      <c r="C185" s="526">
        <v>1240</v>
      </c>
      <c r="D185" s="526" t="s">
        <v>584</v>
      </c>
      <c r="E185" s="526">
        <v>1000058294</v>
      </c>
      <c r="F185" s="522" t="s">
        <v>692</v>
      </c>
      <c r="G185" s="526" t="s">
        <v>475</v>
      </c>
      <c r="H185" s="526">
        <v>1</v>
      </c>
      <c r="I185" s="527"/>
      <c r="J185" s="528" t="str">
        <f t="shared" si="3"/>
        <v>INCLUDED</v>
      </c>
    </row>
    <row r="186" spans="1:10">
      <c r="A186" s="700">
        <v>111</v>
      </c>
      <c r="B186" s="526">
        <v>7000018777</v>
      </c>
      <c r="C186" s="526">
        <v>1250</v>
      </c>
      <c r="D186" s="526" t="s">
        <v>584</v>
      </c>
      <c r="E186" s="526">
        <v>1000058296</v>
      </c>
      <c r="F186" s="522" t="s">
        <v>693</v>
      </c>
      <c r="G186" s="526" t="s">
        <v>475</v>
      </c>
      <c r="H186" s="526">
        <v>1</v>
      </c>
      <c r="I186" s="527"/>
      <c r="J186" s="528" t="str">
        <f t="shared" si="3"/>
        <v>INCLUDED</v>
      </c>
    </row>
    <row r="187" spans="1:10" ht="31.5">
      <c r="A187" s="700">
        <v>112</v>
      </c>
      <c r="B187" s="526">
        <v>7000018777</v>
      </c>
      <c r="C187" s="526">
        <v>1260</v>
      </c>
      <c r="D187" s="526" t="s">
        <v>584</v>
      </c>
      <c r="E187" s="526">
        <v>1000058303</v>
      </c>
      <c r="F187" s="522" t="s">
        <v>694</v>
      </c>
      <c r="G187" s="526" t="s">
        <v>475</v>
      </c>
      <c r="H187" s="526">
        <v>1</v>
      </c>
      <c r="I187" s="527"/>
      <c r="J187" s="528" t="str">
        <f t="shared" si="3"/>
        <v>INCLUDED</v>
      </c>
    </row>
    <row r="188" spans="1:10">
      <c r="A188" s="700">
        <v>113</v>
      </c>
      <c r="B188" s="526">
        <v>7000018777</v>
      </c>
      <c r="C188" s="526">
        <v>1270</v>
      </c>
      <c r="D188" s="526" t="s">
        <v>584</v>
      </c>
      <c r="E188" s="526">
        <v>1000058304</v>
      </c>
      <c r="F188" s="522" t="s">
        <v>695</v>
      </c>
      <c r="G188" s="526" t="s">
        <v>475</v>
      </c>
      <c r="H188" s="526">
        <v>1</v>
      </c>
      <c r="I188" s="527"/>
      <c r="J188" s="528" t="str">
        <f t="shared" si="3"/>
        <v>INCLUDED</v>
      </c>
    </row>
    <row r="189" spans="1:10" ht="78.75">
      <c r="A189" s="700">
        <v>114</v>
      </c>
      <c r="B189" s="526">
        <v>7000019118</v>
      </c>
      <c r="C189" s="526">
        <v>10</v>
      </c>
      <c r="D189" s="526" t="s">
        <v>806</v>
      </c>
      <c r="E189" s="526">
        <v>1000030433</v>
      </c>
      <c r="F189" s="522" t="s">
        <v>807</v>
      </c>
      <c r="G189" s="526" t="s">
        <v>476</v>
      </c>
      <c r="H189" s="526">
        <v>1</v>
      </c>
      <c r="I189" s="527"/>
      <c r="J189" s="528" t="str">
        <f t="shared" si="3"/>
        <v>INCLUDED</v>
      </c>
    </row>
    <row r="190" spans="1:10" ht="31.5">
      <c r="A190" s="700">
        <v>115</v>
      </c>
      <c r="B190" s="526">
        <v>7000018777</v>
      </c>
      <c r="C190" s="526">
        <v>1280</v>
      </c>
      <c r="D190" s="526" t="s">
        <v>585</v>
      </c>
      <c r="E190" s="526">
        <v>1000028251</v>
      </c>
      <c r="F190" s="522" t="s">
        <v>696</v>
      </c>
      <c r="G190" s="526" t="s">
        <v>476</v>
      </c>
      <c r="H190" s="526">
        <v>1</v>
      </c>
      <c r="I190" s="527"/>
      <c r="J190" s="528" t="str">
        <f t="shared" si="3"/>
        <v>INCLUDED</v>
      </c>
    </row>
    <row r="191" spans="1:10" ht="31.5">
      <c r="A191" s="700">
        <v>116</v>
      </c>
      <c r="B191" s="526">
        <v>7000018777</v>
      </c>
      <c r="C191" s="526">
        <v>1290</v>
      </c>
      <c r="D191" s="526" t="s">
        <v>585</v>
      </c>
      <c r="E191" s="526">
        <v>1000023721</v>
      </c>
      <c r="F191" s="522" t="s">
        <v>697</v>
      </c>
      <c r="G191" s="526" t="s">
        <v>475</v>
      </c>
      <c r="H191" s="526">
        <v>6</v>
      </c>
      <c r="I191" s="527"/>
      <c r="J191" s="528" t="str">
        <f t="shared" si="3"/>
        <v>INCLUDED</v>
      </c>
    </row>
    <row r="192" spans="1:10" ht="31.5">
      <c r="A192" s="700">
        <v>117</v>
      </c>
      <c r="B192" s="526">
        <v>7000018777</v>
      </c>
      <c r="C192" s="526">
        <v>1300</v>
      </c>
      <c r="D192" s="526" t="s">
        <v>585</v>
      </c>
      <c r="E192" s="526">
        <v>1000023719</v>
      </c>
      <c r="F192" s="522" t="s">
        <v>698</v>
      </c>
      <c r="G192" s="526" t="s">
        <v>475</v>
      </c>
      <c r="H192" s="526">
        <v>2</v>
      </c>
      <c r="I192" s="527"/>
      <c r="J192" s="528" t="str">
        <f t="shared" si="3"/>
        <v>INCLUDED</v>
      </c>
    </row>
    <row r="193" spans="1:10" ht="31.5">
      <c r="A193" s="700">
        <v>118</v>
      </c>
      <c r="B193" s="526">
        <v>7000018777</v>
      </c>
      <c r="C193" s="526">
        <v>1310</v>
      </c>
      <c r="D193" s="526" t="s">
        <v>585</v>
      </c>
      <c r="E193" s="526">
        <v>1000031374</v>
      </c>
      <c r="F193" s="522" t="s">
        <v>699</v>
      </c>
      <c r="G193" s="526" t="s">
        <v>476</v>
      </c>
      <c r="H193" s="526">
        <v>2</v>
      </c>
      <c r="I193" s="527"/>
      <c r="J193" s="528" t="str">
        <f t="shared" si="3"/>
        <v>INCLUDED</v>
      </c>
    </row>
    <row r="194" spans="1:10" ht="31.5">
      <c r="A194" s="700">
        <v>119</v>
      </c>
      <c r="B194" s="526">
        <v>7000018777</v>
      </c>
      <c r="C194" s="526">
        <v>1320</v>
      </c>
      <c r="D194" s="526" t="s">
        <v>585</v>
      </c>
      <c r="E194" s="526">
        <v>1000034950</v>
      </c>
      <c r="F194" s="522" t="s">
        <v>700</v>
      </c>
      <c r="G194" s="526" t="s">
        <v>475</v>
      </c>
      <c r="H194" s="526">
        <v>2</v>
      </c>
      <c r="I194" s="527"/>
      <c r="J194" s="528" t="str">
        <f t="shared" si="3"/>
        <v>INCLUDED</v>
      </c>
    </row>
    <row r="195" spans="1:10" ht="31.5">
      <c r="A195" s="700">
        <v>120</v>
      </c>
      <c r="B195" s="526">
        <v>7000018777</v>
      </c>
      <c r="C195" s="526">
        <v>1330</v>
      </c>
      <c r="D195" s="526" t="s">
        <v>585</v>
      </c>
      <c r="E195" s="526">
        <v>1000026228</v>
      </c>
      <c r="F195" s="522" t="s">
        <v>701</v>
      </c>
      <c r="G195" s="526" t="s">
        <v>475</v>
      </c>
      <c r="H195" s="526">
        <v>1</v>
      </c>
      <c r="I195" s="527"/>
      <c r="J195" s="528" t="str">
        <f t="shared" si="3"/>
        <v>INCLUDED</v>
      </c>
    </row>
    <row r="196" spans="1:10" ht="31.5">
      <c r="A196" s="700">
        <v>121</v>
      </c>
      <c r="B196" s="526">
        <v>7000018777</v>
      </c>
      <c r="C196" s="526">
        <v>1340</v>
      </c>
      <c r="D196" s="526" t="s">
        <v>585</v>
      </c>
      <c r="E196" s="526">
        <v>1000034998</v>
      </c>
      <c r="F196" s="522" t="s">
        <v>702</v>
      </c>
      <c r="G196" s="526" t="s">
        <v>475</v>
      </c>
      <c r="H196" s="526">
        <v>2</v>
      </c>
      <c r="I196" s="527"/>
      <c r="J196" s="528" t="str">
        <f t="shared" si="3"/>
        <v>INCLUDED</v>
      </c>
    </row>
    <row r="197" spans="1:10" ht="31.5">
      <c r="A197" s="700">
        <v>122</v>
      </c>
      <c r="B197" s="526">
        <v>7000018777</v>
      </c>
      <c r="C197" s="526">
        <v>1360</v>
      </c>
      <c r="D197" s="526" t="s">
        <v>586</v>
      </c>
      <c r="E197" s="526">
        <v>1000023721</v>
      </c>
      <c r="F197" s="522" t="s">
        <v>697</v>
      </c>
      <c r="G197" s="526" t="s">
        <v>475</v>
      </c>
      <c r="H197" s="526">
        <v>1</v>
      </c>
      <c r="I197" s="527"/>
      <c r="J197" s="528" t="str">
        <f t="shared" si="3"/>
        <v>INCLUDED</v>
      </c>
    </row>
    <row r="198" spans="1:10" ht="31.5">
      <c r="A198" s="700">
        <v>123</v>
      </c>
      <c r="B198" s="526">
        <v>7000018777</v>
      </c>
      <c r="C198" s="526">
        <v>1370</v>
      </c>
      <c r="D198" s="526" t="s">
        <v>586</v>
      </c>
      <c r="E198" s="526">
        <v>1000023719</v>
      </c>
      <c r="F198" s="522" t="s">
        <v>698</v>
      </c>
      <c r="G198" s="526" t="s">
        <v>475</v>
      </c>
      <c r="H198" s="526">
        <v>1</v>
      </c>
      <c r="I198" s="527"/>
      <c r="J198" s="528" t="str">
        <f t="shared" si="3"/>
        <v>INCLUDED</v>
      </c>
    </row>
    <row r="199" spans="1:10" ht="31.5">
      <c r="A199" s="700">
        <v>124</v>
      </c>
      <c r="B199" s="526">
        <v>7000018777</v>
      </c>
      <c r="C199" s="526">
        <v>1380</v>
      </c>
      <c r="D199" s="526" t="s">
        <v>587</v>
      </c>
      <c r="E199" s="526">
        <v>1000028251</v>
      </c>
      <c r="F199" s="522" t="s">
        <v>696</v>
      </c>
      <c r="G199" s="526" t="s">
        <v>476</v>
      </c>
      <c r="H199" s="526">
        <v>1</v>
      </c>
      <c r="I199" s="527"/>
      <c r="J199" s="528" t="str">
        <f t="shared" si="3"/>
        <v>INCLUDED</v>
      </c>
    </row>
    <row r="200" spans="1:10" ht="31.5">
      <c r="A200" s="700">
        <v>125</v>
      </c>
      <c r="B200" s="526">
        <v>7000018777</v>
      </c>
      <c r="C200" s="526">
        <v>1390</v>
      </c>
      <c r="D200" s="526" t="s">
        <v>587</v>
      </c>
      <c r="E200" s="526">
        <v>1000023721</v>
      </c>
      <c r="F200" s="522" t="s">
        <v>697</v>
      </c>
      <c r="G200" s="526" t="s">
        <v>475</v>
      </c>
      <c r="H200" s="526">
        <v>2</v>
      </c>
      <c r="I200" s="527"/>
      <c r="J200" s="528" t="str">
        <f t="shared" si="3"/>
        <v>INCLUDED</v>
      </c>
    </row>
    <row r="201" spans="1:10" ht="31.5">
      <c r="A201" s="700">
        <v>126</v>
      </c>
      <c r="B201" s="526">
        <v>7000018777</v>
      </c>
      <c r="C201" s="526">
        <v>1400</v>
      </c>
      <c r="D201" s="526" t="s">
        <v>587</v>
      </c>
      <c r="E201" s="526">
        <v>1000023719</v>
      </c>
      <c r="F201" s="522" t="s">
        <v>698</v>
      </c>
      <c r="G201" s="526" t="s">
        <v>475</v>
      </c>
      <c r="H201" s="526">
        <v>2</v>
      </c>
      <c r="I201" s="527"/>
      <c r="J201" s="528" t="str">
        <f t="shared" si="3"/>
        <v>INCLUDED</v>
      </c>
    </row>
    <row r="202" spans="1:10" ht="31.5">
      <c r="A202" s="700">
        <v>127</v>
      </c>
      <c r="B202" s="526">
        <v>7000018777</v>
      </c>
      <c r="C202" s="526">
        <v>1410</v>
      </c>
      <c r="D202" s="526" t="s">
        <v>587</v>
      </c>
      <c r="E202" s="526">
        <v>1000031374</v>
      </c>
      <c r="F202" s="522" t="s">
        <v>699</v>
      </c>
      <c r="G202" s="526" t="s">
        <v>476</v>
      </c>
      <c r="H202" s="526">
        <v>2</v>
      </c>
      <c r="I202" s="527"/>
      <c r="J202" s="528" t="str">
        <f t="shared" si="3"/>
        <v>INCLUDED</v>
      </c>
    </row>
    <row r="203" spans="1:10" ht="31.5">
      <c r="A203" s="700">
        <v>128</v>
      </c>
      <c r="B203" s="526">
        <v>7000018777</v>
      </c>
      <c r="C203" s="526">
        <v>1420</v>
      </c>
      <c r="D203" s="526" t="s">
        <v>587</v>
      </c>
      <c r="E203" s="526">
        <v>1000034950</v>
      </c>
      <c r="F203" s="522" t="s">
        <v>700</v>
      </c>
      <c r="G203" s="526" t="s">
        <v>475</v>
      </c>
      <c r="H203" s="526">
        <v>2</v>
      </c>
      <c r="I203" s="527"/>
      <c r="J203" s="528" t="str">
        <f t="shared" si="3"/>
        <v>INCLUDED</v>
      </c>
    </row>
    <row r="204" spans="1:10" ht="31.5">
      <c r="A204" s="700">
        <v>129</v>
      </c>
      <c r="B204" s="526">
        <v>7000018777</v>
      </c>
      <c r="C204" s="526">
        <v>1430</v>
      </c>
      <c r="D204" s="526" t="s">
        <v>587</v>
      </c>
      <c r="E204" s="526">
        <v>1000026228</v>
      </c>
      <c r="F204" s="522" t="s">
        <v>701</v>
      </c>
      <c r="G204" s="526" t="s">
        <v>475</v>
      </c>
      <c r="H204" s="526">
        <v>1</v>
      </c>
      <c r="I204" s="527"/>
      <c r="J204" s="528" t="str">
        <f t="shared" si="3"/>
        <v>INCLUDED</v>
      </c>
    </row>
    <row r="205" spans="1:10" ht="31.5">
      <c r="A205" s="700">
        <v>130</v>
      </c>
      <c r="B205" s="526">
        <v>7000018777</v>
      </c>
      <c r="C205" s="526">
        <v>1440</v>
      </c>
      <c r="D205" s="526" t="s">
        <v>587</v>
      </c>
      <c r="E205" s="526">
        <v>1000028495</v>
      </c>
      <c r="F205" s="522" t="s">
        <v>703</v>
      </c>
      <c r="G205" s="526" t="s">
        <v>475</v>
      </c>
      <c r="H205" s="526">
        <v>1</v>
      </c>
      <c r="I205" s="527"/>
      <c r="J205" s="528" t="str">
        <f t="shared" si="3"/>
        <v>INCLUDED</v>
      </c>
    </row>
    <row r="206" spans="1:10" ht="31.5">
      <c r="A206" s="700">
        <v>131</v>
      </c>
      <c r="B206" s="526">
        <v>7000018777</v>
      </c>
      <c r="C206" s="526">
        <v>1450</v>
      </c>
      <c r="D206" s="526" t="s">
        <v>587</v>
      </c>
      <c r="E206" s="526">
        <v>1000028265</v>
      </c>
      <c r="F206" s="522" t="s">
        <v>704</v>
      </c>
      <c r="G206" s="526" t="s">
        <v>475</v>
      </c>
      <c r="H206" s="526">
        <v>1</v>
      </c>
      <c r="I206" s="527"/>
      <c r="J206" s="528" t="str">
        <f t="shared" si="3"/>
        <v>INCLUDED</v>
      </c>
    </row>
    <row r="207" spans="1:10" ht="31.5">
      <c r="A207" s="700">
        <v>132</v>
      </c>
      <c r="B207" s="526">
        <v>7000018777</v>
      </c>
      <c r="C207" s="526">
        <v>1460</v>
      </c>
      <c r="D207" s="526" t="s">
        <v>587</v>
      </c>
      <c r="E207" s="526">
        <v>1000034998</v>
      </c>
      <c r="F207" s="522" t="s">
        <v>702</v>
      </c>
      <c r="G207" s="526" t="s">
        <v>475</v>
      </c>
      <c r="H207" s="526">
        <v>2</v>
      </c>
      <c r="I207" s="527"/>
      <c r="J207" s="528" t="str">
        <f t="shared" si="3"/>
        <v>INCLUDED</v>
      </c>
    </row>
    <row r="208" spans="1:10" ht="47.25">
      <c r="A208" s="700">
        <v>133</v>
      </c>
      <c r="B208" s="526">
        <v>7000018777</v>
      </c>
      <c r="C208" s="526">
        <v>1480</v>
      </c>
      <c r="D208" s="526" t="s">
        <v>588</v>
      </c>
      <c r="E208" s="526">
        <v>1000031371</v>
      </c>
      <c r="F208" s="522" t="s">
        <v>705</v>
      </c>
      <c r="G208" s="526" t="s">
        <v>476</v>
      </c>
      <c r="H208" s="526">
        <v>1</v>
      </c>
      <c r="I208" s="527"/>
      <c r="J208" s="528" t="str">
        <f t="shared" si="3"/>
        <v>INCLUDED</v>
      </c>
    </row>
    <row r="209" spans="1:11" ht="31.5">
      <c r="A209" s="700">
        <v>134</v>
      </c>
      <c r="B209" s="526">
        <v>7000018777</v>
      </c>
      <c r="C209" s="526">
        <v>1490</v>
      </c>
      <c r="D209" s="526" t="s">
        <v>588</v>
      </c>
      <c r="E209" s="526">
        <v>1000023721</v>
      </c>
      <c r="F209" s="522" t="s">
        <v>697</v>
      </c>
      <c r="G209" s="526" t="s">
        <v>475</v>
      </c>
      <c r="H209" s="526">
        <v>1</v>
      </c>
      <c r="I209" s="527"/>
      <c r="J209" s="528" t="str">
        <f t="shared" si="3"/>
        <v>INCLUDED</v>
      </c>
    </row>
    <row r="210" spans="1:11" ht="31.5">
      <c r="A210" s="700">
        <v>135</v>
      </c>
      <c r="B210" s="526">
        <v>7000018777</v>
      </c>
      <c r="C210" s="526">
        <v>1500</v>
      </c>
      <c r="D210" s="526" t="s">
        <v>588</v>
      </c>
      <c r="E210" s="526">
        <v>1000023719</v>
      </c>
      <c r="F210" s="522" t="s">
        <v>698</v>
      </c>
      <c r="G210" s="526" t="s">
        <v>475</v>
      </c>
      <c r="H210" s="526">
        <v>1</v>
      </c>
      <c r="I210" s="527"/>
      <c r="J210" s="528" t="str">
        <f t="shared" si="3"/>
        <v>INCLUDED</v>
      </c>
    </row>
    <row r="211" spans="1:11" ht="31.5">
      <c r="A211" s="700">
        <v>136</v>
      </c>
      <c r="B211" s="526">
        <v>7000018777</v>
      </c>
      <c r="C211" s="526">
        <v>1510</v>
      </c>
      <c r="D211" s="526" t="s">
        <v>588</v>
      </c>
      <c r="E211" s="526">
        <v>1000031374</v>
      </c>
      <c r="F211" s="522" t="s">
        <v>699</v>
      </c>
      <c r="G211" s="526" t="s">
        <v>476</v>
      </c>
      <c r="H211" s="526">
        <v>1</v>
      </c>
      <c r="I211" s="527"/>
      <c r="J211" s="528" t="str">
        <f t="shared" si="3"/>
        <v>INCLUDED</v>
      </c>
    </row>
    <row r="212" spans="1:11" ht="31.5">
      <c r="A212" s="700">
        <v>137</v>
      </c>
      <c r="B212" s="526">
        <v>7000018777</v>
      </c>
      <c r="C212" s="526">
        <v>1520</v>
      </c>
      <c r="D212" s="526" t="s">
        <v>588</v>
      </c>
      <c r="E212" s="526">
        <v>1000034950</v>
      </c>
      <c r="F212" s="522" t="s">
        <v>700</v>
      </c>
      <c r="G212" s="526" t="s">
        <v>475</v>
      </c>
      <c r="H212" s="526">
        <v>1</v>
      </c>
      <c r="I212" s="527"/>
      <c r="J212" s="528" t="str">
        <f t="shared" ref="J212:J214" si="5">IF(I212=0, "INCLUDED", IF(ISERROR(I212*H212), I212, I212*H212))</f>
        <v>INCLUDED</v>
      </c>
    </row>
    <row r="213" spans="1:11" ht="31.5">
      <c r="A213" s="700">
        <v>138</v>
      </c>
      <c r="B213" s="526">
        <v>7000018777</v>
      </c>
      <c r="C213" s="526">
        <v>1530</v>
      </c>
      <c r="D213" s="526" t="s">
        <v>588</v>
      </c>
      <c r="E213" s="526">
        <v>1000034998</v>
      </c>
      <c r="F213" s="522" t="s">
        <v>702</v>
      </c>
      <c r="G213" s="526" t="s">
        <v>475</v>
      </c>
      <c r="H213" s="526">
        <v>1</v>
      </c>
      <c r="I213" s="527"/>
      <c r="J213" s="528" t="str">
        <f t="shared" si="5"/>
        <v>INCLUDED</v>
      </c>
    </row>
    <row r="214" spans="1:11" ht="31.5">
      <c r="A214" s="700">
        <v>139</v>
      </c>
      <c r="B214" s="526">
        <v>7000018777</v>
      </c>
      <c r="C214" s="526">
        <v>1540</v>
      </c>
      <c r="D214" s="526" t="s">
        <v>588</v>
      </c>
      <c r="E214" s="526">
        <v>1000031398</v>
      </c>
      <c r="F214" s="522" t="s">
        <v>706</v>
      </c>
      <c r="G214" s="526" t="s">
        <v>476</v>
      </c>
      <c r="H214" s="526">
        <v>1</v>
      </c>
      <c r="I214" s="527"/>
      <c r="J214" s="528" t="str">
        <f t="shared" si="5"/>
        <v>INCLUDED</v>
      </c>
    </row>
    <row r="215" spans="1:11" ht="22.5" customHeight="1">
      <c r="A215" s="834"/>
      <c r="B215" s="835"/>
      <c r="C215" s="835"/>
      <c r="D215" s="835"/>
      <c r="E215" s="835"/>
      <c r="F215" s="835"/>
      <c r="G215" s="835"/>
      <c r="H215" s="835"/>
      <c r="I215" s="835"/>
      <c r="J215" s="836"/>
    </row>
    <row r="216" spans="1:11" ht="33" customHeight="1">
      <c r="A216" s="424"/>
      <c r="B216" s="838" t="s">
        <v>485</v>
      </c>
      <c r="C216" s="839"/>
      <c r="D216" s="839"/>
      <c r="E216" s="839"/>
      <c r="F216" s="839"/>
      <c r="G216" s="839"/>
      <c r="H216" s="840"/>
      <c r="I216" s="463"/>
      <c r="J216" s="705">
        <f>SUM(J18:J214)</f>
        <v>0</v>
      </c>
      <c r="K216" s="464"/>
    </row>
    <row r="217" spans="1:11" ht="57.75" customHeight="1">
      <c r="A217" s="423"/>
      <c r="B217" s="829" t="s">
        <v>336</v>
      </c>
      <c r="C217" s="829"/>
      <c r="D217" s="829"/>
      <c r="E217" s="829"/>
      <c r="F217" s="829"/>
      <c r="G217" s="829"/>
      <c r="H217" s="829"/>
      <c r="I217" s="829"/>
      <c r="J217" s="829"/>
      <c r="K217" s="464"/>
    </row>
    <row r="218" spans="1:11" ht="24.75" customHeight="1">
      <c r="B218" s="410"/>
      <c r="C218" s="410"/>
      <c r="D218" s="410"/>
      <c r="E218" s="410"/>
      <c r="F218" s="410"/>
      <c r="G218" s="410"/>
      <c r="H218" s="347"/>
      <c r="I218" s="410"/>
      <c r="J218" s="347"/>
      <c r="K218" s="464"/>
    </row>
    <row r="219" spans="1:11" s="465" customFormat="1" ht="16.5">
      <c r="A219" s="523"/>
      <c r="B219" s="530" t="s">
        <v>306</v>
      </c>
      <c r="C219" s="823" t="str">
        <f>'Sch-1'!C221:D221</f>
        <v xml:space="preserve">  </v>
      </c>
      <c r="D219" s="818"/>
      <c r="E219" s="523"/>
      <c r="F219" s="523"/>
      <c r="G219" s="841" t="s">
        <v>308</v>
      </c>
      <c r="H219" s="841"/>
      <c r="I219" s="821" t="str">
        <f>'Sch-1'!K221</f>
        <v/>
      </c>
      <c r="J219" s="821"/>
    </row>
    <row r="220" spans="1:11" s="465" customFormat="1" ht="16.5">
      <c r="A220" s="523"/>
      <c r="B220" s="530" t="s">
        <v>307</v>
      </c>
      <c r="C220" s="818" t="str">
        <f>'Sch-1'!C222:D222</f>
        <v/>
      </c>
      <c r="D220" s="818"/>
      <c r="E220" s="523"/>
      <c r="F220" s="523"/>
      <c r="G220" s="841" t="s">
        <v>123</v>
      </c>
      <c r="H220" s="841"/>
      <c r="I220" s="821" t="str">
        <f>'Sch-1'!K222</f>
        <v/>
      </c>
      <c r="J220" s="821"/>
    </row>
    <row r="221" spans="1:11" ht="16.5">
      <c r="B221" s="531"/>
      <c r="C221" s="532"/>
      <c r="D221" s="347"/>
      <c r="E221" s="533"/>
      <c r="F221" s="534"/>
      <c r="G221" s="347"/>
      <c r="H221" s="525"/>
      <c r="I221" s="535"/>
      <c r="J221" s="525"/>
      <c r="K221" s="464"/>
    </row>
    <row r="222" spans="1:11" ht="16.5">
      <c r="B222" s="536"/>
      <c r="C222" s="537"/>
      <c r="D222" s="536"/>
      <c r="E222" s="533"/>
      <c r="F222" s="534"/>
      <c r="G222" s="536"/>
      <c r="H222" s="525"/>
      <c r="I222" s="535"/>
      <c r="J222" s="525"/>
      <c r="K222" s="464"/>
    </row>
  </sheetData>
  <sheetProtection algorithmName="SHA-512" hashValue="q/9s9kv8bXDV7knXs87bZxTAo4rIs4504OftbAGJhv8HW20A673j1fQcPOb7mIB13aNsVRe4PODrXySRCfbd8g==" saltValue="dqL9pHv83f3BGZLPFS7YIQ==" spinCount="100000" sheet="1" formatColumns="0" formatRows="0" selectLockedCells="1"/>
  <customSheetViews>
    <customSheetView guid="{FB00049A-E756-4DCE-AC30-42D3F70E56B7}" showPageBreaks="1" fitToPage="1" printArea="1" view="pageBreakPreview" topLeftCell="A2">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topLeftCell="A2">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3">
    <mergeCell ref="A13:J13"/>
    <mergeCell ref="B216:H216"/>
    <mergeCell ref="G220:H220"/>
    <mergeCell ref="G219:H219"/>
    <mergeCell ref="I220:J220"/>
    <mergeCell ref="B17:D17"/>
    <mergeCell ref="B75:D75"/>
    <mergeCell ref="N3:O3"/>
    <mergeCell ref="A4:J4"/>
    <mergeCell ref="A3:J3"/>
    <mergeCell ref="C220:D220"/>
    <mergeCell ref="B217:J217"/>
    <mergeCell ref="C219:D219"/>
    <mergeCell ref="I219:J219"/>
    <mergeCell ref="A6:B6"/>
    <mergeCell ref="I14:J14"/>
    <mergeCell ref="A7:F7"/>
    <mergeCell ref="A8:G8"/>
    <mergeCell ref="C10:E10"/>
    <mergeCell ref="C9:E9"/>
    <mergeCell ref="A215:J215"/>
    <mergeCell ref="C12:E12"/>
    <mergeCell ref="C11:E11"/>
  </mergeCells>
  <dataValidations count="2">
    <dataValidation type="decimal" operator="greaterThan" allowBlank="1" showInputMessage="1" showErrorMessage="1" error="Enter only Numeric value greater than zero or leave the cell blank !" sqref="I64799:I64800" xr:uid="{00000000-0002-0000-0500-000000000000}">
      <formula1>0</formula1>
    </dataValidation>
    <dataValidation type="decimal" operator="greaterThanOrEqual" allowBlank="1" showInputMessage="1" showErrorMessage="1" sqref="I18:I74 I76:I214"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63"/>
  <sheetViews>
    <sheetView view="pageBreakPreview" topLeftCell="A66" zoomScale="85" zoomScaleNormal="80" zoomScaleSheetLayoutView="85" workbookViewId="0">
      <selection activeCell="O66" sqref="O66"/>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5" customWidth="1"/>
    <col min="7" max="7" width="18.5703125" style="405" customWidth="1"/>
    <col min="8" max="8" width="13.85546875" style="405" customWidth="1"/>
    <col min="9" max="9" width="15.7109375" style="405" customWidth="1"/>
    <col min="10" max="10" width="13.85546875" style="405" customWidth="1"/>
    <col min="11" max="11" width="17" style="405" customWidth="1"/>
    <col min="12" max="12" width="108.42578125" style="9" customWidth="1"/>
    <col min="13" max="13" width="8.7109375" style="10" customWidth="1"/>
    <col min="14" max="14" width="10.5703125" style="450" customWidth="1"/>
    <col min="15" max="15" width="20.5703125" style="10" customWidth="1"/>
    <col min="16" max="16" width="24.140625" style="10" customWidth="1"/>
    <col min="17" max="17" width="9.140625" style="7" hidden="1" customWidth="1"/>
    <col min="18" max="18" width="16.42578125" style="8" hidden="1" customWidth="1"/>
    <col min="19" max="19" width="15.85546875" style="8" hidden="1" customWidth="1"/>
    <col min="20" max="20" width="16.42578125" style="441" hidden="1" customWidth="1"/>
    <col min="21" max="21" width="16.85546875" style="8" hidden="1" customWidth="1"/>
    <col min="22" max="22" width="14.5703125" style="7" hidden="1" customWidth="1"/>
    <col min="23" max="23" width="9.140625" style="7" hidden="1" customWidth="1"/>
    <col min="24"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5002002309/CONSULTANCY GIVEN/DOM/A04-CC CS -5</v>
      </c>
      <c r="B1" s="18"/>
      <c r="C1" s="18"/>
      <c r="D1" s="18"/>
      <c r="E1" s="18"/>
      <c r="F1" s="403"/>
      <c r="G1" s="403"/>
      <c r="H1" s="403"/>
      <c r="I1" s="403"/>
      <c r="J1" s="403"/>
      <c r="K1" s="403"/>
      <c r="L1" s="387"/>
      <c r="M1" s="6"/>
      <c r="N1" s="6"/>
      <c r="O1" s="1"/>
      <c r="P1" s="2" t="s">
        <v>17</v>
      </c>
    </row>
    <row r="2" spans="1:31">
      <c r="A2" s="19"/>
      <c r="B2" s="19"/>
      <c r="C2" s="19"/>
      <c r="D2" s="19"/>
      <c r="E2" s="19"/>
      <c r="F2" s="404"/>
      <c r="G2" s="404"/>
      <c r="H2" s="404"/>
      <c r="I2" s="404"/>
      <c r="J2" s="404"/>
      <c r="K2" s="404"/>
      <c r="L2" s="381"/>
      <c r="M2" s="4"/>
      <c r="N2" s="4"/>
      <c r="O2" s="3"/>
      <c r="P2" s="3"/>
    </row>
    <row r="3" spans="1:31" ht="80.25" customHeight="1">
      <c r="A3" s="82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28"/>
      <c r="C3" s="828"/>
      <c r="D3" s="828"/>
      <c r="E3" s="828"/>
      <c r="F3" s="828"/>
      <c r="G3" s="828"/>
      <c r="H3" s="828"/>
      <c r="I3" s="828"/>
      <c r="J3" s="828"/>
      <c r="K3" s="828"/>
      <c r="L3" s="828"/>
      <c r="M3" s="828"/>
      <c r="N3" s="828"/>
      <c r="O3" s="828"/>
      <c r="P3" s="828"/>
    </row>
    <row r="4" spans="1:31" ht="16.5">
      <c r="A4" s="850" t="s">
        <v>19</v>
      </c>
      <c r="B4" s="850"/>
      <c r="C4" s="850"/>
      <c r="D4" s="850"/>
      <c r="E4" s="850"/>
      <c r="F4" s="850"/>
      <c r="G4" s="850"/>
      <c r="H4" s="850"/>
      <c r="I4" s="850"/>
      <c r="J4" s="850"/>
      <c r="K4" s="850"/>
      <c r="L4" s="850"/>
      <c r="M4" s="850"/>
      <c r="N4" s="850"/>
      <c r="O4" s="850"/>
      <c r="P4" s="850"/>
    </row>
    <row r="6" spans="1:31" ht="21.75" customHeight="1">
      <c r="A6" s="809" t="s">
        <v>337</v>
      </c>
      <c r="B6" s="809"/>
      <c r="C6" s="4"/>
      <c r="D6" s="347"/>
      <c r="E6" s="4"/>
      <c r="F6" s="4"/>
      <c r="G6" s="4"/>
      <c r="H6" s="4"/>
      <c r="I6" s="4"/>
    </row>
    <row r="7" spans="1:31" ht="21" customHeight="1">
      <c r="A7" s="831">
        <f>'Sch-1'!A7</f>
        <v>0</v>
      </c>
      <c r="B7" s="831"/>
      <c r="C7" s="831"/>
      <c r="D7" s="831"/>
      <c r="E7" s="831"/>
      <c r="F7" s="831"/>
      <c r="G7" s="831"/>
      <c r="H7" s="831"/>
      <c r="I7" s="831"/>
      <c r="J7" s="406"/>
      <c r="K7" s="406"/>
      <c r="L7" s="388"/>
      <c r="M7" s="11" t="s">
        <v>1</v>
      </c>
      <c r="N7" s="451"/>
      <c r="O7" s="8"/>
      <c r="P7" s="3"/>
    </row>
    <row r="8" spans="1:31" ht="22.5" customHeight="1">
      <c r="A8" s="810" t="str">
        <f>"Bidder’s Name and Address  (" &amp; MID('Names of Bidder'!A9,9, 20) &amp; ") :"</f>
        <v>Bidder’s Name and Address  (Sole Bidder) :</v>
      </c>
      <c r="B8" s="810"/>
      <c r="C8" s="810"/>
      <c r="D8" s="810"/>
      <c r="E8" s="810"/>
      <c r="F8" s="810"/>
      <c r="G8" s="810"/>
      <c r="H8" s="529"/>
      <c r="I8" s="529"/>
      <c r="J8" s="506"/>
      <c r="K8" s="506"/>
      <c r="L8" s="506"/>
      <c r="M8" s="12" t="str">
        <f>'Sch-1'!K8</f>
        <v>Contract Services</v>
      </c>
      <c r="N8" s="506"/>
      <c r="O8" s="8"/>
      <c r="P8" s="3"/>
    </row>
    <row r="9" spans="1:31" ht="24.75" customHeight="1">
      <c r="A9" s="452" t="s">
        <v>12</v>
      </c>
      <c r="B9" s="401"/>
      <c r="C9" s="833" t="str">
        <f>IF('Names of Bidder'!C9=0, "", 'Names of Bidder'!C9)</f>
        <v/>
      </c>
      <c r="D9" s="833"/>
      <c r="E9" s="833"/>
      <c r="F9" s="833"/>
      <c r="G9" s="833"/>
      <c r="H9" s="435"/>
      <c r="I9" s="402"/>
      <c r="J9" s="389"/>
      <c r="K9" s="389"/>
      <c r="L9" s="389"/>
      <c r="M9" s="12" t="str">
        <f>'Sch-1'!K9</f>
        <v>Power Grid Corporation of India Ltd.,</v>
      </c>
      <c r="N9" s="441"/>
      <c r="O9" s="8"/>
      <c r="P9" s="3"/>
    </row>
    <row r="10" spans="1:31" ht="21" customHeight="1">
      <c r="A10" s="452" t="s">
        <v>11</v>
      </c>
      <c r="B10" s="401"/>
      <c r="C10" s="832" t="str">
        <f>IF('Names of Bidder'!C10=0, "", 'Names of Bidder'!C10)</f>
        <v/>
      </c>
      <c r="D10" s="832"/>
      <c r="E10" s="832"/>
      <c r="F10" s="832"/>
      <c r="G10" s="832"/>
      <c r="H10" s="435"/>
      <c r="I10" s="402"/>
      <c r="J10" s="389"/>
      <c r="K10" s="389"/>
      <c r="L10" s="389"/>
      <c r="M10" s="12" t="str">
        <f>'Sch-1'!K10</f>
        <v>"Saudamini", Plot No.-2</v>
      </c>
      <c r="N10" s="441"/>
      <c r="O10" s="8"/>
      <c r="P10" s="3"/>
    </row>
    <row r="11" spans="1:31" ht="20.25" customHeight="1">
      <c r="A11" s="402"/>
      <c r="B11" s="402"/>
      <c r="C11" s="832" t="str">
        <f>IF('Names of Bidder'!C11=0, "", 'Names of Bidder'!C11)</f>
        <v/>
      </c>
      <c r="D11" s="832"/>
      <c r="E11" s="832"/>
      <c r="F11" s="832"/>
      <c r="G11" s="832"/>
      <c r="H11" s="435"/>
      <c r="I11" s="402"/>
      <c r="J11" s="389"/>
      <c r="K11" s="389"/>
      <c r="L11" s="389"/>
      <c r="M11" s="12" t="str">
        <f>'Sch-1'!K11</f>
        <v xml:space="preserve">Sector-29, </v>
      </c>
      <c r="N11" s="441"/>
      <c r="O11" s="8"/>
      <c r="P11" s="3"/>
    </row>
    <row r="12" spans="1:31" ht="21" customHeight="1">
      <c r="A12" s="402"/>
      <c r="B12" s="402"/>
      <c r="C12" s="832" t="str">
        <f>IF('Names of Bidder'!C12=0, "", 'Names of Bidder'!C12)</f>
        <v/>
      </c>
      <c r="D12" s="832"/>
      <c r="E12" s="832"/>
      <c r="F12" s="832"/>
      <c r="G12" s="832"/>
      <c r="H12" s="435"/>
      <c r="I12" s="402"/>
      <c r="J12" s="389"/>
      <c r="K12" s="389"/>
      <c r="L12" s="389"/>
      <c r="M12" s="12" t="str">
        <f>'Sch-1'!K12</f>
        <v>Gurgaon (Haryana) - 122001</v>
      </c>
      <c r="N12" s="441"/>
      <c r="O12" s="8"/>
      <c r="P12" s="3"/>
    </row>
    <row r="13" spans="1:31">
      <c r="A13" s="21"/>
      <c r="B13" s="21"/>
      <c r="C13" s="21"/>
      <c r="D13" s="21"/>
      <c r="E13" s="21"/>
      <c r="F13" s="407"/>
      <c r="G13" s="407"/>
      <c r="H13" s="407"/>
      <c r="I13" s="407"/>
      <c r="J13" s="407"/>
      <c r="K13" s="407"/>
      <c r="L13" s="389"/>
      <c r="M13" s="257"/>
      <c r="N13" s="435"/>
      <c r="O13" s="12"/>
      <c r="P13" s="3"/>
    </row>
    <row r="14" spans="1:31" ht="24.75" customHeight="1" thickBot="1">
      <c r="A14" s="712" t="s">
        <v>21</v>
      </c>
      <c r="B14" s="712"/>
      <c r="C14" s="712"/>
      <c r="D14" s="712"/>
      <c r="E14" s="712"/>
      <c r="F14" s="712"/>
      <c r="G14" s="712"/>
      <c r="H14" s="712"/>
      <c r="I14" s="712"/>
      <c r="J14" s="712"/>
      <c r="K14" s="712"/>
      <c r="L14" s="712"/>
      <c r="M14" s="712"/>
      <c r="N14" s="712"/>
      <c r="O14" s="830" t="s">
        <v>342</v>
      </c>
      <c r="P14" s="830"/>
    </row>
    <row r="15" spans="1:31" s="426" customFormat="1" ht="125.25" customHeight="1">
      <c r="A15" s="470" t="s">
        <v>7</v>
      </c>
      <c r="B15" s="471" t="s">
        <v>259</v>
      </c>
      <c r="C15" s="471" t="s">
        <v>271</v>
      </c>
      <c r="D15" s="471" t="s">
        <v>270</v>
      </c>
      <c r="E15" s="471" t="s">
        <v>272</v>
      </c>
      <c r="F15" s="471" t="s">
        <v>273</v>
      </c>
      <c r="G15" s="470" t="s">
        <v>25</v>
      </c>
      <c r="H15" s="472" t="s">
        <v>310</v>
      </c>
      <c r="I15" s="473" t="s">
        <v>464</v>
      </c>
      <c r="J15" s="473" t="s">
        <v>300</v>
      </c>
      <c r="K15" s="473" t="s">
        <v>463</v>
      </c>
      <c r="L15" s="474" t="s">
        <v>15</v>
      </c>
      <c r="M15" s="475" t="s">
        <v>9</v>
      </c>
      <c r="N15" s="475" t="s">
        <v>16</v>
      </c>
      <c r="O15" s="474" t="s">
        <v>23</v>
      </c>
      <c r="P15" s="474" t="s">
        <v>24</v>
      </c>
      <c r="Q15" s="425"/>
      <c r="R15" s="608" t="s">
        <v>332</v>
      </c>
      <c r="S15" s="611" t="s">
        <v>333</v>
      </c>
      <c r="T15" s="608" t="s">
        <v>330</v>
      </c>
      <c r="U15" s="608" t="s">
        <v>331</v>
      </c>
      <c r="V15" s="425"/>
      <c r="W15" s="425"/>
      <c r="X15" s="425"/>
      <c r="Y15" s="425"/>
      <c r="Z15" s="425"/>
      <c r="AA15" s="425"/>
      <c r="AB15" s="425"/>
      <c r="AC15" s="425"/>
      <c r="AD15" s="425"/>
      <c r="AE15" s="425"/>
    </row>
    <row r="16" spans="1:31" s="426" customFormat="1" ht="16.5">
      <c r="A16" s="16">
        <v>1</v>
      </c>
      <c r="B16" s="16">
        <v>2</v>
      </c>
      <c r="C16" s="16">
        <v>3</v>
      </c>
      <c r="D16" s="16">
        <v>4</v>
      </c>
      <c r="E16" s="16">
        <v>5</v>
      </c>
      <c r="F16" s="386">
        <v>6</v>
      </c>
      <c r="G16" s="386">
        <v>7</v>
      </c>
      <c r="H16" s="472">
        <v>8</v>
      </c>
      <c r="I16" s="472">
        <v>9</v>
      </c>
      <c r="J16" s="472">
        <v>10</v>
      </c>
      <c r="K16" s="472">
        <v>11</v>
      </c>
      <c r="L16" s="386">
        <v>12</v>
      </c>
      <c r="M16" s="16">
        <v>13</v>
      </c>
      <c r="N16" s="16">
        <v>14</v>
      </c>
      <c r="O16" s="16">
        <v>15</v>
      </c>
      <c r="P16" s="16" t="s">
        <v>311</v>
      </c>
      <c r="Q16" s="425"/>
      <c r="V16" s="425"/>
      <c r="W16" s="425"/>
      <c r="X16" s="425"/>
      <c r="Y16" s="425"/>
      <c r="Z16" s="425"/>
      <c r="AA16" s="425"/>
      <c r="AB16" s="425"/>
      <c r="AC16" s="425"/>
      <c r="AD16" s="425"/>
      <c r="AE16" s="425"/>
    </row>
    <row r="17" spans="1:31" s="426" customFormat="1" ht="34.5" customHeight="1">
      <c r="A17" s="721" t="str">
        <f>'Sch-1'!A17</f>
        <v>A</v>
      </c>
      <c r="B17" s="857" t="s">
        <v>542</v>
      </c>
      <c r="C17" s="858"/>
      <c r="D17" s="858"/>
      <c r="E17" s="858"/>
      <c r="F17" s="859"/>
      <c r="G17" s="724"/>
      <c r="H17" s="724"/>
      <c r="I17" s="724"/>
      <c r="J17" s="724"/>
      <c r="K17" s="724"/>
      <c r="L17" s="724"/>
      <c r="M17" s="724"/>
      <c r="N17" s="724"/>
      <c r="O17" s="724"/>
      <c r="P17" s="724"/>
      <c r="Q17" s="425"/>
      <c r="V17" s="425"/>
      <c r="W17" s="425"/>
      <c r="X17" s="425"/>
      <c r="Y17" s="425"/>
      <c r="Z17" s="425"/>
      <c r="AA17" s="425"/>
      <c r="AB17" s="425"/>
      <c r="AC17" s="425"/>
      <c r="AD17" s="425"/>
      <c r="AE17" s="425"/>
    </row>
    <row r="18" spans="1:31">
      <c r="A18" s="706">
        <v>1</v>
      </c>
      <c r="B18" s="715">
        <v>7000018805</v>
      </c>
      <c r="C18" s="715">
        <v>260</v>
      </c>
      <c r="D18" s="715">
        <v>100</v>
      </c>
      <c r="E18" s="715">
        <v>10</v>
      </c>
      <c r="F18" s="715" t="s">
        <v>510</v>
      </c>
      <c r="G18" s="715">
        <v>100002638</v>
      </c>
      <c r="H18" s="715">
        <v>998344</v>
      </c>
      <c r="I18" s="542"/>
      <c r="J18" s="541">
        <v>18</v>
      </c>
      <c r="K18" s="540"/>
      <c r="L18" s="539" t="s">
        <v>709</v>
      </c>
      <c r="M18" s="539" t="s">
        <v>477</v>
      </c>
      <c r="N18" s="539">
        <v>3.85</v>
      </c>
      <c r="O18" s="527"/>
      <c r="P18" s="538" t="str">
        <f t="shared" ref="P18:P40" si="0">IF(O18=0, "INCLUDED", IF(ISERROR(N18*O18), O18, N18*O18))</f>
        <v>INCLUDED</v>
      </c>
      <c r="Q18" s="504">
        <f t="shared" ref="Q18:Q40" si="1">IF(P18="Included",0,P18)</f>
        <v>0</v>
      </c>
      <c r="R18" s="442">
        <f>IF( K18="",J18*(IF(P18="Included",0,P18))/100,K18*(IF(P18="Included",0,P18)))</f>
        <v>0</v>
      </c>
      <c r="S18" s="607">
        <f>Discount!$J$36</f>
        <v>0</v>
      </c>
      <c r="T18" s="442">
        <f>S18*Q18</f>
        <v>0</v>
      </c>
      <c r="U18" s="443">
        <f>IF(K18="",J18*T18/100,K18*T18)</f>
        <v>0</v>
      </c>
      <c r="V18" s="711">
        <f>O18*N18</f>
        <v>0</v>
      </c>
      <c r="W18" s="259"/>
      <c r="X18" s="259"/>
      <c r="Y18" s="259"/>
      <c r="Z18" s="259"/>
      <c r="AA18" s="259"/>
    </row>
    <row r="19" spans="1:31">
      <c r="A19" s="706">
        <v>2</v>
      </c>
      <c r="B19" s="715">
        <v>7000018805</v>
      </c>
      <c r="C19" s="715">
        <v>260</v>
      </c>
      <c r="D19" s="715">
        <v>100</v>
      </c>
      <c r="E19" s="715">
        <v>20</v>
      </c>
      <c r="F19" s="715" t="s">
        <v>510</v>
      </c>
      <c r="G19" s="715">
        <v>100002672</v>
      </c>
      <c r="H19" s="715">
        <v>998344</v>
      </c>
      <c r="I19" s="542"/>
      <c r="J19" s="541">
        <v>18</v>
      </c>
      <c r="K19" s="540"/>
      <c r="L19" s="539" t="s">
        <v>710</v>
      </c>
      <c r="M19" s="539" t="s">
        <v>477</v>
      </c>
      <c r="N19" s="539">
        <v>3.85</v>
      </c>
      <c r="O19" s="527"/>
      <c r="P19" s="538" t="str">
        <f t="shared" si="0"/>
        <v>INCLUDED</v>
      </c>
      <c r="Q19" s="504">
        <f t="shared" si="1"/>
        <v>0</v>
      </c>
      <c r="R19" s="442">
        <f t="shared" ref="R19:R39" si="2">IF( K19="",J19*(IF(P19="Included",0,P19))/100,K19*(IF(P19="Included",0,P19)))</f>
        <v>0</v>
      </c>
      <c r="S19" s="607">
        <f>Discount!$J$36</f>
        <v>0</v>
      </c>
      <c r="T19" s="442">
        <f t="shared" ref="T19:T39" si="3">S19*Q19</f>
        <v>0</v>
      </c>
      <c r="U19" s="443">
        <f t="shared" ref="U19:U39" si="4">IF(K19="",J19*T19/100,K19*T19)</f>
        <v>0</v>
      </c>
      <c r="V19" s="711">
        <f t="shared" ref="V19:V63" si="5">O19*N19</f>
        <v>0</v>
      </c>
      <c r="W19" s="259"/>
      <c r="X19" s="259"/>
      <c r="Y19" s="259"/>
      <c r="Z19" s="259"/>
      <c r="AA19" s="259"/>
    </row>
    <row r="20" spans="1:31">
      <c r="A20" s="706">
        <v>3</v>
      </c>
      <c r="B20" s="715">
        <v>7000018805</v>
      </c>
      <c r="C20" s="715">
        <v>260</v>
      </c>
      <c r="D20" s="715">
        <v>100</v>
      </c>
      <c r="E20" s="715">
        <v>30</v>
      </c>
      <c r="F20" s="715" t="s">
        <v>510</v>
      </c>
      <c r="G20" s="715">
        <v>100001243</v>
      </c>
      <c r="H20" s="715">
        <v>998344</v>
      </c>
      <c r="I20" s="542"/>
      <c r="J20" s="541">
        <v>18</v>
      </c>
      <c r="K20" s="540"/>
      <c r="L20" s="539" t="s">
        <v>519</v>
      </c>
      <c r="M20" s="539" t="s">
        <v>477</v>
      </c>
      <c r="N20" s="539">
        <v>3.85</v>
      </c>
      <c r="O20" s="527"/>
      <c r="P20" s="538" t="str">
        <f t="shared" si="0"/>
        <v>INCLUDED</v>
      </c>
      <c r="Q20" s="504">
        <f t="shared" si="1"/>
        <v>0</v>
      </c>
      <c r="R20" s="442">
        <f t="shared" si="2"/>
        <v>0</v>
      </c>
      <c r="S20" s="607">
        <f>Discount!$J$36</f>
        <v>0</v>
      </c>
      <c r="T20" s="442">
        <f t="shared" si="3"/>
        <v>0</v>
      </c>
      <c r="U20" s="443">
        <f t="shared" si="4"/>
        <v>0</v>
      </c>
      <c r="V20" s="711">
        <f t="shared" si="5"/>
        <v>0</v>
      </c>
      <c r="W20" s="259"/>
      <c r="X20" s="259"/>
      <c r="Y20" s="259"/>
      <c r="Z20" s="259"/>
      <c r="AA20" s="259"/>
    </row>
    <row r="21" spans="1:31">
      <c r="A21" s="706">
        <v>4</v>
      </c>
      <c r="B21" s="715">
        <v>7000018805</v>
      </c>
      <c r="C21" s="715">
        <v>270</v>
      </c>
      <c r="D21" s="715">
        <v>110</v>
      </c>
      <c r="E21" s="715">
        <v>10</v>
      </c>
      <c r="F21" s="715" t="s">
        <v>511</v>
      </c>
      <c r="G21" s="715">
        <v>100001245</v>
      </c>
      <c r="H21" s="715">
        <v>998342</v>
      </c>
      <c r="I21" s="542"/>
      <c r="J21" s="541">
        <v>18</v>
      </c>
      <c r="K21" s="540"/>
      <c r="L21" s="539" t="s">
        <v>520</v>
      </c>
      <c r="M21" s="539" t="s">
        <v>475</v>
      </c>
      <c r="N21" s="539">
        <v>10</v>
      </c>
      <c r="O21" s="527"/>
      <c r="P21" s="538" t="str">
        <f t="shared" si="0"/>
        <v>INCLUDED</v>
      </c>
      <c r="Q21" s="504">
        <f t="shared" si="1"/>
        <v>0</v>
      </c>
      <c r="R21" s="442">
        <f t="shared" si="2"/>
        <v>0</v>
      </c>
      <c r="S21" s="607">
        <f>Discount!$J$36</f>
        <v>0</v>
      </c>
      <c r="T21" s="442">
        <f t="shared" si="3"/>
        <v>0</v>
      </c>
      <c r="U21" s="443">
        <f t="shared" si="4"/>
        <v>0</v>
      </c>
      <c r="V21" s="711">
        <f t="shared" si="5"/>
        <v>0</v>
      </c>
      <c r="W21" s="259"/>
      <c r="X21" s="259"/>
      <c r="Y21" s="259"/>
      <c r="Z21" s="259"/>
      <c r="AA21" s="259"/>
    </row>
    <row r="22" spans="1:31">
      <c r="A22" s="706">
        <v>5</v>
      </c>
      <c r="B22" s="715">
        <v>7000018805</v>
      </c>
      <c r="C22" s="715">
        <v>270</v>
      </c>
      <c r="D22" s="715">
        <v>110</v>
      </c>
      <c r="E22" s="715">
        <v>20</v>
      </c>
      <c r="F22" s="715" t="s">
        <v>511</v>
      </c>
      <c r="G22" s="715">
        <v>100001246</v>
      </c>
      <c r="H22" s="715">
        <v>998342</v>
      </c>
      <c r="I22" s="542"/>
      <c r="J22" s="541">
        <v>18</v>
      </c>
      <c r="K22" s="540"/>
      <c r="L22" s="539" t="s">
        <v>521</v>
      </c>
      <c r="M22" s="539" t="s">
        <v>475</v>
      </c>
      <c r="N22" s="539">
        <v>4</v>
      </c>
      <c r="O22" s="527"/>
      <c r="P22" s="538" t="str">
        <f t="shared" si="0"/>
        <v>INCLUDED</v>
      </c>
      <c r="Q22" s="504">
        <f t="shared" si="1"/>
        <v>0</v>
      </c>
      <c r="R22" s="442">
        <f t="shared" si="2"/>
        <v>0</v>
      </c>
      <c r="S22" s="607">
        <f>Discount!$J$36</f>
        <v>0</v>
      </c>
      <c r="T22" s="442">
        <f t="shared" si="3"/>
        <v>0</v>
      </c>
      <c r="U22" s="443">
        <f t="shared" si="4"/>
        <v>0</v>
      </c>
      <c r="V22" s="711">
        <f t="shared" si="5"/>
        <v>0</v>
      </c>
      <c r="W22" s="259"/>
      <c r="X22" s="259"/>
      <c r="Y22" s="259"/>
      <c r="Z22" s="259"/>
      <c r="AA22" s="259"/>
    </row>
    <row r="23" spans="1:31" ht="47.25">
      <c r="A23" s="706">
        <v>6</v>
      </c>
      <c r="B23" s="715">
        <v>7000018805</v>
      </c>
      <c r="C23" s="715">
        <v>310</v>
      </c>
      <c r="D23" s="715">
        <v>120</v>
      </c>
      <c r="E23" s="715">
        <v>10</v>
      </c>
      <c r="F23" s="715" t="s">
        <v>512</v>
      </c>
      <c r="G23" s="715">
        <v>100001257</v>
      </c>
      <c r="H23" s="715">
        <v>995433</v>
      </c>
      <c r="I23" s="542"/>
      <c r="J23" s="541">
        <v>18</v>
      </c>
      <c r="K23" s="540"/>
      <c r="L23" s="539" t="s">
        <v>526</v>
      </c>
      <c r="M23" s="539" t="s">
        <v>483</v>
      </c>
      <c r="N23" s="539">
        <v>2576</v>
      </c>
      <c r="O23" s="527"/>
      <c r="P23" s="538" t="str">
        <f t="shared" ref="P23" si="6">IF(O23=0, "INCLUDED", IF(ISERROR(N23*O23), O23, N23*O23))</f>
        <v>INCLUDED</v>
      </c>
      <c r="Q23" s="504">
        <f t="shared" ref="Q23" si="7">IF(P23="Included",0,P23)</f>
        <v>0</v>
      </c>
      <c r="R23" s="442">
        <f>IF( K23="",J23*(IF(P23="Included",0,P23))/100,K23*(IF(P23="Included",0,P23)))</f>
        <v>0</v>
      </c>
      <c r="S23" s="607">
        <f>Discount!$J$36</f>
        <v>0</v>
      </c>
      <c r="T23" s="442">
        <f>S23*Q23</f>
        <v>0</v>
      </c>
      <c r="U23" s="443">
        <f>IF(K23="",J23*T23/100,K23*T23)</f>
        <v>0</v>
      </c>
      <c r="V23" s="711">
        <f>O23*N23</f>
        <v>0</v>
      </c>
      <c r="W23" s="259"/>
      <c r="X23" s="259"/>
      <c r="Y23" s="259"/>
      <c r="Z23" s="259"/>
      <c r="AA23" s="259"/>
    </row>
    <row r="24" spans="1:31" ht="47.25">
      <c r="A24" s="706">
        <v>7</v>
      </c>
      <c r="B24" s="715">
        <v>7000018805</v>
      </c>
      <c r="C24" s="715">
        <v>310</v>
      </c>
      <c r="D24" s="715">
        <v>120</v>
      </c>
      <c r="E24" s="715">
        <v>20</v>
      </c>
      <c r="F24" s="715" t="s">
        <v>512</v>
      </c>
      <c r="G24" s="715">
        <v>100001258</v>
      </c>
      <c r="H24" s="715">
        <v>995433</v>
      </c>
      <c r="I24" s="542"/>
      <c r="J24" s="541">
        <v>18</v>
      </c>
      <c r="K24" s="540"/>
      <c r="L24" s="539" t="s">
        <v>711</v>
      </c>
      <c r="M24" s="539" t="s">
        <v>483</v>
      </c>
      <c r="N24" s="539">
        <v>1267</v>
      </c>
      <c r="O24" s="527"/>
      <c r="P24" s="538" t="str">
        <f t="shared" si="0"/>
        <v>INCLUDED</v>
      </c>
      <c r="Q24" s="504">
        <f t="shared" si="1"/>
        <v>0</v>
      </c>
      <c r="R24" s="442">
        <f t="shared" si="2"/>
        <v>0</v>
      </c>
      <c r="S24" s="607">
        <f>Discount!$J$36</f>
        <v>0</v>
      </c>
      <c r="T24" s="442">
        <f t="shared" si="3"/>
        <v>0</v>
      </c>
      <c r="U24" s="443">
        <f t="shared" si="4"/>
        <v>0</v>
      </c>
      <c r="V24" s="711">
        <f t="shared" si="5"/>
        <v>0</v>
      </c>
      <c r="W24" s="259"/>
      <c r="X24" s="259"/>
      <c r="Y24" s="259"/>
      <c r="Z24" s="259"/>
      <c r="AA24" s="259"/>
    </row>
    <row r="25" spans="1:31" ht="47.25">
      <c r="A25" s="706">
        <v>8</v>
      </c>
      <c r="B25" s="715">
        <v>7000018805</v>
      </c>
      <c r="C25" s="715">
        <v>310</v>
      </c>
      <c r="D25" s="715">
        <v>120</v>
      </c>
      <c r="E25" s="715">
        <v>30</v>
      </c>
      <c r="F25" s="715" t="s">
        <v>512</v>
      </c>
      <c r="G25" s="715">
        <v>100001259</v>
      </c>
      <c r="H25" s="715">
        <v>995433</v>
      </c>
      <c r="I25" s="542"/>
      <c r="J25" s="541">
        <v>18</v>
      </c>
      <c r="K25" s="540"/>
      <c r="L25" s="539" t="s">
        <v>712</v>
      </c>
      <c r="M25" s="539" t="s">
        <v>483</v>
      </c>
      <c r="N25" s="539">
        <v>76</v>
      </c>
      <c r="O25" s="527"/>
      <c r="P25" s="538" t="str">
        <f t="shared" si="0"/>
        <v>INCLUDED</v>
      </c>
      <c r="Q25" s="504">
        <f t="shared" si="1"/>
        <v>0</v>
      </c>
      <c r="R25" s="442">
        <f t="shared" si="2"/>
        <v>0</v>
      </c>
      <c r="S25" s="607">
        <f>Discount!$J$36</f>
        <v>0</v>
      </c>
      <c r="T25" s="442">
        <f t="shared" si="3"/>
        <v>0</v>
      </c>
      <c r="U25" s="443">
        <f t="shared" si="4"/>
        <v>0</v>
      </c>
      <c r="V25" s="711">
        <f t="shared" si="5"/>
        <v>0</v>
      </c>
      <c r="W25" s="259"/>
      <c r="X25" s="259"/>
      <c r="Y25" s="259"/>
      <c r="Z25" s="259"/>
      <c r="AA25" s="259"/>
    </row>
    <row r="26" spans="1:31" ht="47.25">
      <c r="A26" s="706">
        <v>9</v>
      </c>
      <c r="B26" s="715">
        <v>7000018805</v>
      </c>
      <c r="C26" s="715">
        <v>310</v>
      </c>
      <c r="D26" s="715">
        <v>120</v>
      </c>
      <c r="E26" s="715">
        <v>40</v>
      </c>
      <c r="F26" s="715" t="s">
        <v>512</v>
      </c>
      <c r="G26" s="715">
        <v>100001260</v>
      </c>
      <c r="H26" s="715">
        <v>995454</v>
      </c>
      <c r="I26" s="542"/>
      <c r="J26" s="541">
        <v>18</v>
      </c>
      <c r="K26" s="540"/>
      <c r="L26" s="539" t="s">
        <v>522</v>
      </c>
      <c r="M26" s="539" t="s">
        <v>483</v>
      </c>
      <c r="N26" s="539">
        <v>709</v>
      </c>
      <c r="O26" s="527"/>
      <c r="P26" s="538" t="str">
        <f t="shared" si="0"/>
        <v>INCLUDED</v>
      </c>
      <c r="Q26" s="504">
        <f t="shared" si="1"/>
        <v>0</v>
      </c>
      <c r="R26" s="442">
        <f t="shared" si="2"/>
        <v>0</v>
      </c>
      <c r="S26" s="607">
        <f>Discount!$J$36</f>
        <v>0</v>
      </c>
      <c r="T26" s="442">
        <f t="shared" si="3"/>
        <v>0</v>
      </c>
      <c r="U26" s="443">
        <f t="shared" si="4"/>
        <v>0</v>
      </c>
      <c r="V26" s="711">
        <f t="shared" si="5"/>
        <v>0</v>
      </c>
      <c r="W26" s="259"/>
      <c r="X26" s="259"/>
      <c r="Y26" s="259"/>
      <c r="Z26" s="259"/>
      <c r="AA26" s="259"/>
    </row>
    <row r="27" spans="1:31" ht="47.25">
      <c r="A27" s="706">
        <v>10</v>
      </c>
      <c r="B27" s="715">
        <v>7000018805</v>
      </c>
      <c r="C27" s="715">
        <v>310</v>
      </c>
      <c r="D27" s="715">
        <v>120</v>
      </c>
      <c r="E27" s="715">
        <v>50</v>
      </c>
      <c r="F27" s="715" t="s">
        <v>512</v>
      </c>
      <c r="G27" s="715">
        <v>100001261</v>
      </c>
      <c r="H27" s="715">
        <v>995454</v>
      </c>
      <c r="I27" s="542"/>
      <c r="J27" s="541">
        <v>18</v>
      </c>
      <c r="K27" s="540"/>
      <c r="L27" s="539" t="s">
        <v>523</v>
      </c>
      <c r="M27" s="539" t="s">
        <v>483</v>
      </c>
      <c r="N27" s="539">
        <v>74</v>
      </c>
      <c r="O27" s="527"/>
      <c r="P27" s="538" t="str">
        <f t="shared" si="0"/>
        <v>INCLUDED</v>
      </c>
      <c r="Q27" s="504">
        <f t="shared" si="1"/>
        <v>0</v>
      </c>
      <c r="R27" s="442">
        <f t="shared" si="2"/>
        <v>0</v>
      </c>
      <c r="S27" s="607">
        <f>Discount!$J$36</f>
        <v>0</v>
      </c>
      <c r="T27" s="442">
        <f t="shared" si="3"/>
        <v>0</v>
      </c>
      <c r="U27" s="443">
        <f t="shared" si="4"/>
        <v>0</v>
      </c>
      <c r="V27" s="711">
        <f t="shared" si="5"/>
        <v>0</v>
      </c>
      <c r="W27" s="259"/>
      <c r="X27" s="259"/>
      <c r="Y27" s="259"/>
      <c r="Z27" s="259"/>
      <c r="AA27" s="259"/>
    </row>
    <row r="28" spans="1:31" ht="47.25">
      <c r="A28" s="706">
        <v>11</v>
      </c>
      <c r="B28" s="715">
        <v>7000018805</v>
      </c>
      <c r="C28" s="715">
        <v>310</v>
      </c>
      <c r="D28" s="715">
        <v>120</v>
      </c>
      <c r="E28" s="715">
        <v>60</v>
      </c>
      <c r="F28" s="715" t="s">
        <v>512</v>
      </c>
      <c r="G28" s="715">
        <v>100001262</v>
      </c>
      <c r="H28" s="715">
        <v>995454</v>
      </c>
      <c r="I28" s="542"/>
      <c r="J28" s="541">
        <v>18</v>
      </c>
      <c r="K28" s="540"/>
      <c r="L28" s="539" t="s">
        <v>524</v>
      </c>
      <c r="M28" s="539" t="s">
        <v>480</v>
      </c>
      <c r="N28" s="539">
        <v>65</v>
      </c>
      <c r="O28" s="527"/>
      <c r="P28" s="538" t="str">
        <f t="shared" si="0"/>
        <v>INCLUDED</v>
      </c>
      <c r="Q28" s="504">
        <f t="shared" si="1"/>
        <v>0</v>
      </c>
      <c r="R28" s="442">
        <f t="shared" si="2"/>
        <v>0</v>
      </c>
      <c r="S28" s="607">
        <f>Discount!$J$36</f>
        <v>0</v>
      </c>
      <c r="T28" s="442">
        <f t="shared" si="3"/>
        <v>0</v>
      </c>
      <c r="U28" s="443">
        <f t="shared" si="4"/>
        <v>0</v>
      </c>
      <c r="V28" s="711">
        <f t="shared" si="5"/>
        <v>0</v>
      </c>
      <c r="W28" s="259"/>
      <c r="X28" s="259"/>
      <c r="Y28" s="259"/>
      <c r="Z28" s="259"/>
      <c r="AA28" s="259"/>
    </row>
    <row r="29" spans="1:31" ht="47.25">
      <c r="A29" s="706">
        <v>12</v>
      </c>
      <c r="B29" s="715">
        <v>7000018805</v>
      </c>
      <c r="C29" s="715">
        <v>310</v>
      </c>
      <c r="D29" s="715">
        <v>120</v>
      </c>
      <c r="E29" s="715">
        <v>70</v>
      </c>
      <c r="F29" s="715" t="s">
        <v>512</v>
      </c>
      <c r="G29" s="715">
        <v>100001263</v>
      </c>
      <c r="H29" s="715">
        <v>995455</v>
      </c>
      <c r="I29" s="542"/>
      <c r="J29" s="541">
        <v>18</v>
      </c>
      <c r="K29" s="540"/>
      <c r="L29" s="539" t="s">
        <v>525</v>
      </c>
      <c r="M29" s="539" t="s">
        <v>480</v>
      </c>
      <c r="N29" s="539">
        <v>14</v>
      </c>
      <c r="O29" s="527"/>
      <c r="P29" s="538" t="str">
        <f t="shared" si="0"/>
        <v>INCLUDED</v>
      </c>
      <c r="Q29" s="504">
        <f t="shared" si="1"/>
        <v>0</v>
      </c>
      <c r="R29" s="442">
        <f t="shared" si="2"/>
        <v>0</v>
      </c>
      <c r="S29" s="607">
        <f>Discount!$J$36</f>
        <v>0</v>
      </c>
      <c r="T29" s="442">
        <f t="shared" si="3"/>
        <v>0</v>
      </c>
      <c r="U29" s="443">
        <f t="shared" si="4"/>
        <v>0</v>
      </c>
      <c r="V29" s="711">
        <f t="shared" si="5"/>
        <v>0</v>
      </c>
      <c r="W29" s="259"/>
      <c r="X29" s="259"/>
      <c r="Y29" s="259"/>
      <c r="Z29" s="259"/>
      <c r="AA29" s="259"/>
    </row>
    <row r="30" spans="1:31" ht="47.25">
      <c r="A30" s="706">
        <v>13</v>
      </c>
      <c r="B30" s="715">
        <v>7000018805</v>
      </c>
      <c r="C30" s="715">
        <v>320</v>
      </c>
      <c r="D30" s="715">
        <v>130</v>
      </c>
      <c r="E30" s="715">
        <v>10</v>
      </c>
      <c r="F30" s="715" t="s">
        <v>513</v>
      </c>
      <c r="G30" s="715">
        <v>100001248</v>
      </c>
      <c r="H30" s="715">
        <v>995455</v>
      </c>
      <c r="I30" s="542"/>
      <c r="J30" s="541">
        <v>18</v>
      </c>
      <c r="K30" s="540"/>
      <c r="L30" s="539" t="s">
        <v>527</v>
      </c>
      <c r="M30" s="539" t="s">
        <v>480</v>
      </c>
      <c r="N30" s="539">
        <v>333</v>
      </c>
      <c r="O30" s="527"/>
      <c r="P30" s="538" t="str">
        <f t="shared" si="0"/>
        <v>INCLUDED</v>
      </c>
      <c r="Q30" s="504">
        <f t="shared" si="1"/>
        <v>0</v>
      </c>
      <c r="R30" s="442">
        <f t="shared" si="2"/>
        <v>0</v>
      </c>
      <c r="S30" s="607">
        <f>Discount!$J$36</f>
        <v>0</v>
      </c>
      <c r="T30" s="442">
        <f t="shared" si="3"/>
        <v>0</v>
      </c>
      <c r="U30" s="443">
        <f t="shared" si="4"/>
        <v>0</v>
      </c>
      <c r="V30" s="711">
        <f t="shared" si="5"/>
        <v>0</v>
      </c>
      <c r="W30" s="259"/>
      <c r="X30" s="259"/>
      <c r="Y30" s="259"/>
      <c r="Z30" s="259"/>
      <c r="AA30" s="259"/>
    </row>
    <row r="31" spans="1:31" ht="47.25">
      <c r="A31" s="706">
        <v>14</v>
      </c>
      <c r="B31" s="715">
        <v>7000018805</v>
      </c>
      <c r="C31" s="715">
        <v>280</v>
      </c>
      <c r="D31" s="715">
        <v>150</v>
      </c>
      <c r="E31" s="715">
        <v>10</v>
      </c>
      <c r="F31" s="715" t="s">
        <v>514</v>
      </c>
      <c r="G31" s="715">
        <v>100001270</v>
      </c>
      <c r="H31" s="715">
        <v>995468</v>
      </c>
      <c r="I31" s="542"/>
      <c r="J31" s="541">
        <v>18</v>
      </c>
      <c r="K31" s="540"/>
      <c r="L31" s="539" t="s">
        <v>528</v>
      </c>
      <c r="M31" s="539" t="s">
        <v>475</v>
      </c>
      <c r="N31" s="539">
        <v>7</v>
      </c>
      <c r="O31" s="527"/>
      <c r="P31" s="538" t="str">
        <f t="shared" si="0"/>
        <v>INCLUDED</v>
      </c>
      <c r="Q31" s="504">
        <f t="shared" si="1"/>
        <v>0</v>
      </c>
      <c r="R31" s="442">
        <f t="shared" si="2"/>
        <v>0</v>
      </c>
      <c r="S31" s="607">
        <f>Discount!$J$36</f>
        <v>0</v>
      </c>
      <c r="T31" s="442">
        <f t="shared" si="3"/>
        <v>0</v>
      </c>
      <c r="U31" s="443">
        <f t="shared" si="4"/>
        <v>0</v>
      </c>
      <c r="V31" s="711">
        <f t="shared" si="5"/>
        <v>0</v>
      </c>
      <c r="W31" s="259"/>
      <c r="X31" s="259"/>
      <c r="Y31" s="259"/>
      <c r="Z31" s="259"/>
      <c r="AA31" s="259"/>
    </row>
    <row r="32" spans="1:31" ht="47.25">
      <c r="A32" s="706">
        <v>15</v>
      </c>
      <c r="B32" s="715">
        <v>7000018805</v>
      </c>
      <c r="C32" s="715">
        <v>280</v>
      </c>
      <c r="D32" s="715">
        <v>150</v>
      </c>
      <c r="E32" s="715">
        <v>20</v>
      </c>
      <c r="F32" s="715" t="s">
        <v>514</v>
      </c>
      <c r="G32" s="715">
        <v>100008105</v>
      </c>
      <c r="H32" s="715">
        <v>995468</v>
      </c>
      <c r="I32" s="542"/>
      <c r="J32" s="541">
        <v>18</v>
      </c>
      <c r="K32" s="540"/>
      <c r="L32" s="539" t="s">
        <v>713</v>
      </c>
      <c r="M32" s="539" t="s">
        <v>475</v>
      </c>
      <c r="N32" s="539">
        <v>5</v>
      </c>
      <c r="O32" s="527"/>
      <c r="P32" s="538" t="str">
        <f t="shared" si="0"/>
        <v>INCLUDED</v>
      </c>
      <c r="Q32" s="504">
        <f t="shared" si="1"/>
        <v>0</v>
      </c>
      <c r="R32" s="442">
        <f t="shared" si="2"/>
        <v>0</v>
      </c>
      <c r="S32" s="607">
        <f>Discount!$J$36</f>
        <v>0</v>
      </c>
      <c r="T32" s="442">
        <f t="shared" si="3"/>
        <v>0</v>
      </c>
      <c r="U32" s="443">
        <f t="shared" si="4"/>
        <v>0</v>
      </c>
      <c r="V32" s="711">
        <f t="shared" si="5"/>
        <v>0</v>
      </c>
      <c r="W32" s="259"/>
      <c r="X32" s="259"/>
      <c r="Y32" s="259"/>
      <c r="Z32" s="259"/>
      <c r="AA32" s="259"/>
    </row>
    <row r="33" spans="1:27" ht="47.25">
      <c r="A33" s="706">
        <v>16</v>
      </c>
      <c r="B33" s="715">
        <v>7000018805</v>
      </c>
      <c r="C33" s="715">
        <v>280</v>
      </c>
      <c r="D33" s="715">
        <v>150</v>
      </c>
      <c r="E33" s="715">
        <v>30</v>
      </c>
      <c r="F33" s="715" t="s">
        <v>514</v>
      </c>
      <c r="G33" s="715">
        <v>100002203</v>
      </c>
      <c r="H33" s="715">
        <v>995468</v>
      </c>
      <c r="I33" s="542"/>
      <c r="J33" s="541">
        <v>18</v>
      </c>
      <c r="K33" s="540"/>
      <c r="L33" s="539" t="s">
        <v>714</v>
      </c>
      <c r="M33" s="539" t="s">
        <v>475</v>
      </c>
      <c r="N33" s="539">
        <v>1</v>
      </c>
      <c r="O33" s="527"/>
      <c r="P33" s="538" t="str">
        <f t="shared" si="0"/>
        <v>INCLUDED</v>
      </c>
      <c r="Q33" s="504">
        <f t="shared" si="1"/>
        <v>0</v>
      </c>
      <c r="R33" s="442">
        <f t="shared" si="2"/>
        <v>0</v>
      </c>
      <c r="S33" s="607">
        <f>Discount!$J$36</f>
        <v>0</v>
      </c>
      <c r="T33" s="442">
        <f t="shared" si="3"/>
        <v>0</v>
      </c>
      <c r="U33" s="443">
        <f t="shared" si="4"/>
        <v>0</v>
      </c>
      <c r="V33" s="711">
        <f t="shared" si="5"/>
        <v>0</v>
      </c>
      <c r="W33" s="259"/>
      <c r="X33" s="259"/>
      <c r="Y33" s="259"/>
      <c r="Z33" s="259"/>
      <c r="AA33" s="259"/>
    </row>
    <row r="34" spans="1:27" ht="47.25">
      <c r="A34" s="706">
        <v>17</v>
      </c>
      <c r="B34" s="715">
        <v>7000018805</v>
      </c>
      <c r="C34" s="715">
        <v>280</v>
      </c>
      <c r="D34" s="715">
        <v>150</v>
      </c>
      <c r="E34" s="715">
        <v>40</v>
      </c>
      <c r="F34" s="715" t="s">
        <v>514</v>
      </c>
      <c r="G34" s="715">
        <v>100001272</v>
      </c>
      <c r="H34" s="715">
        <v>995468</v>
      </c>
      <c r="I34" s="542"/>
      <c r="J34" s="541">
        <v>18</v>
      </c>
      <c r="K34" s="540"/>
      <c r="L34" s="539" t="s">
        <v>715</v>
      </c>
      <c r="M34" s="539" t="s">
        <v>475</v>
      </c>
      <c r="N34" s="539">
        <v>2</v>
      </c>
      <c r="O34" s="527"/>
      <c r="P34" s="538" t="str">
        <f t="shared" si="0"/>
        <v>INCLUDED</v>
      </c>
      <c r="Q34" s="504">
        <f t="shared" si="1"/>
        <v>0</v>
      </c>
      <c r="R34" s="442">
        <f t="shared" si="2"/>
        <v>0</v>
      </c>
      <c r="S34" s="607">
        <f>Discount!$J$36</f>
        <v>0</v>
      </c>
      <c r="T34" s="442">
        <f t="shared" si="3"/>
        <v>0</v>
      </c>
      <c r="U34" s="443">
        <f t="shared" si="4"/>
        <v>0</v>
      </c>
      <c r="V34" s="711">
        <f t="shared" si="5"/>
        <v>0</v>
      </c>
      <c r="W34" s="259"/>
      <c r="X34" s="259"/>
      <c r="Y34" s="259"/>
      <c r="Z34" s="259"/>
      <c r="AA34" s="259"/>
    </row>
    <row r="35" spans="1:27" ht="31.5">
      <c r="A35" s="706">
        <v>18</v>
      </c>
      <c r="B35" s="715">
        <v>7000018805</v>
      </c>
      <c r="C35" s="715">
        <v>290</v>
      </c>
      <c r="D35" s="715">
        <v>160</v>
      </c>
      <c r="E35" s="715">
        <v>10</v>
      </c>
      <c r="F35" s="715" t="s">
        <v>515</v>
      </c>
      <c r="G35" s="715">
        <v>100001274</v>
      </c>
      <c r="H35" s="715">
        <v>995444</v>
      </c>
      <c r="I35" s="542"/>
      <c r="J35" s="541">
        <v>18</v>
      </c>
      <c r="K35" s="540"/>
      <c r="L35" s="539" t="s">
        <v>529</v>
      </c>
      <c r="M35" s="539" t="s">
        <v>475</v>
      </c>
      <c r="N35" s="539">
        <v>14</v>
      </c>
      <c r="O35" s="527"/>
      <c r="P35" s="538" t="str">
        <f t="shared" si="0"/>
        <v>INCLUDED</v>
      </c>
      <c r="Q35" s="504">
        <f t="shared" si="1"/>
        <v>0</v>
      </c>
      <c r="R35" s="442">
        <f t="shared" si="2"/>
        <v>0</v>
      </c>
      <c r="S35" s="607">
        <f>Discount!$J$36</f>
        <v>0</v>
      </c>
      <c r="T35" s="442">
        <f t="shared" si="3"/>
        <v>0</v>
      </c>
      <c r="U35" s="443">
        <f t="shared" si="4"/>
        <v>0</v>
      </c>
      <c r="V35" s="711">
        <f t="shared" si="5"/>
        <v>0</v>
      </c>
      <c r="W35" s="259"/>
      <c r="X35" s="259"/>
      <c r="Y35" s="259"/>
      <c r="Z35" s="259"/>
      <c r="AA35" s="259"/>
    </row>
    <row r="36" spans="1:27" ht="31.5">
      <c r="A36" s="706">
        <v>19</v>
      </c>
      <c r="B36" s="715">
        <v>7000018805</v>
      </c>
      <c r="C36" s="715">
        <v>290</v>
      </c>
      <c r="D36" s="715">
        <v>160</v>
      </c>
      <c r="E36" s="715">
        <v>20</v>
      </c>
      <c r="F36" s="715" t="s">
        <v>515</v>
      </c>
      <c r="G36" s="715">
        <v>100001275</v>
      </c>
      <c r="H36" s="715">
        <v>995444</v>
      </c>
      <c r="I36" s="542"/>
      <c r="J36" s="541">
        <v>18</v>
      </c>
      <c r="K36" s="540"/>
      <c r="L36" s="539" t="s">
        <v>530</v>
      </c>
      <c r="M36" s="539" t="s">
        <v>475</v>
      </c>
      <c r="N36" s="539">
        <v>14</v>
      </c>
      <c r="O36" s="527"/>
      <c r="P36" s="538" t="str">
        <f t="shared" si="0"/>
        <v>INCLUDED</v>
      </c>
      <c r="Q36" s="504">
        <f t="shared" si="1"/>
        <v>0</v>
      </c>
      <c r="R36" s="442">
        <f t="shared" si="2"/>
        <v>0</v>
      </c>
      <c r="S36" s="607">
        <f>Discount!$J$36</f>
        <v>0</v>
      </c>
      <c r="T36" s="442">
        <f t="shared" si="3"/>
        <v>0</v>
      </c>
      <c r="U36" s="443">
        <f t="shared" si="4"/>
        <v>0</v>
      </c>
      <c r="V36" s="711">
        <f t="shared" si="5"/>
        <v>0</v>
      </c>
      <c r="W36" s="259"/>
      <c r="X36" s="259"/>
      <c r="Y36" s="259"/>
      <c r="Z36" s="259"/>
      <c r="AA36" s="259"/>
    </row>
    <row r="37" spans="1:27" ht="31.5">
      <c r="A37" s="706">
        <v>20</v>
      </c>
      <c r="B37" s="715">
        <v>7000018805</v>
      </c>
      <c r="C37" s="715">
        <v>290</v>
      </c>
      <c r="D37" s="715">
        <v>160</v>
      </c>
      <c r="E37" s="715">
        <v>30</v>
      </c>
      <c r="F37" s="715" t="s">
        <v>515</v>
      </c>
      <c r="G37" s="715">
        <v>100001276</v>
      </c>
      <c r="H37" s="715">
        <v>995444</v>
      </c>
      <c r="I37" s="542"/>
      <c r="J37" s="541">
        <v>18</v>
      </c>
      <c r="K37" s="540"/>
      <c r="L37" s="539" t="s">
        <v>531</v>
      </c>
      <c r="M37" s="539" t="s">
        <v>476</v>
      </c>
      <c r="N37" s="539">
        <v>28</v>
      </c>
      <c r="O37" s="527"/>
      <c r="P37" s="538" t="str">
        <f t="shared" si="0"/>
        <v>INCLUDED</v>
      </c>
      <c r="Q37" s="504">
        <f t="shared" si="1"/>
        <v>0</v>
      </c>
      <c r="R37" s="442">
        <f t="shared" si="2"/>
        <v>0</v>
      </c>
      <c r="S37" s="607">
        <f>Discount!$J$36</f>
        <v>0</v>
      </c>
      <c r="T37" s="442">
        <f t="shared" si="3"/>
        <v>0</v>
      </c>
      <c r="U37" s="443">
        <f t="shared" si="4"/>
        <v>0</v>
      </c>
      <c r="V37" s="711">
        <f t="shared" si="5"/>
        <v>0</v>
      </c>
      <c r="W37" s="259"/>
      <c r="X37" s="259"/>
      <c r="Y37" s="259"/>
      <c r="Z37" s="259"/>
      <c r="AA37" s="259"/>
    </row>
    <row r="38" spans="1:27" ht="31.5">
      <c r="A38" s="706">
        <v>21</v>
      </c>
      <c r="B38" s="715">
        <v>7000018805</v>
      </c>
      <c r="C38" s="715">
        <v>290</v>
      </c>
      <c r="D38" s="715">
        <v>160</v>
      </c>
      <c r="E38" s="715">
        <v>40</v>
      </c>
      <c r="F38" s="715" t="s">
        <v>515</v>
      </c>
      <c r="G38" s="715">
        <v>100001278</v>
      </c>
      <c r="H38" s="715">
        <v>995444</v>
      </c>
      <c r="I38" s="542"/>
      <c r="J38" s="541">
        <v>18</v>
      </c>
      <c r="K38" s="540"/>
      <c r="L38" s="539" t="s">
        <v>532</v>
      </c>
      <c r="M38" s="539" t="s">
        <v>476</v>
      </c>
      <c r="N38" s="539">
        <v>14</v>
      </c>
      <c r="O38" s="527"/>
      <c r="P38" s="538" t="str">
        <f t="shared" si="0"/>
        <v>INCLUDED</v>
      </c>
      <c r="Q38" s="504">
        <f t="shared" si="1"/>
        <v>0</v>
      </c>
      <c r="R38" s="442">
        <f t="shared" si="2"/>
        <v>0</v>
      </c>
      <c r="S38" s="607">
        <f>Discount!$J$36</f>
        <v>0</v>
      </c>
      <c r="T38" s="442">
        <f t="shared" si="3"/>
        <v>0</v>
      </c>
      <c r="U38" s="443">
        <f t="shared" si="4"/>
        <v>0</v>
      </c>
      <c r="V38" s="711">
        <f t="shared" si="5"/>
        <v>0</v>
      </c>
      <c r="W38" s="259"/>
      <c r="X38" s="259"/>
      <c r="Y38" s="259"/>
      <c r="Z38" s="259"/>
      <c r="AA38" s="259"/>
    </row>
    <row r="39" spans="1:27" ht="31.5">
      <c r="A39" s="706">
        <v>22</v>
      </c>
      <c r="B39" s="715">
        <v>7000018805</v>
      </c>
      <c r="C39" s="715">
        <v>290</v>
      </c>
      <c r="D39" s="715">
        <v>160</v>
      </c>
      <c r="E39" s="715">
        <v>50</v>
      </c>
      <c r="F39" s="715" t="s">
        <v>515</v>
      </c>
      <c r="G39" s="715">
        <v>100001277</v>
      </c>
      <c r="H39" s="715">
        <v>995444</v>
      </c>
      <c r="I39" s="542"/>
      <c r="J39" s="541">
        <v>18</v>
      </c>
      <c r="K39" s="540"/>
      <c r="L39" s="539" t="s">
        <v>533</v>
      </c>
      <c r="M39" s="539" t="s">
        <v>475</v>
      </c>
      <c r="N39" s="539">
        <v>14</v>
      </c>
      <c r="O39" s="527"/>
      <c r="P39" s="538" t="str">
        <f t="shared" si="0"/>
        <v>INCLUDED</v>
      </c>
      <c r="Q39" s="504">
        <f t="shared" si="1"/>
        <v>0</v>
      </c>
      <c r="R39" s="442">
        <f t="shared" si="2"/>
        <v>0</v>
      </c>
      <c r="S39" s="607">
        <f>Discount!$J$36</f>
        <v>0</v>
      </c>
      <c r="T39" s="442">
        <f t="shared" si="3"/>
        <v>0</v>
      </c>
      <c r="U39" s="443">
        <f t="shared" si="4"/>
        <v>0</v>
      </c>
      <c r="V39" s="711">
        <f t="shared" si="5"/>
        <v>0</v>
      </c>
      <c r="W39" s="259"/>
      <c r="X39" s="259"/>
      <c r="Y39" s="259"/>
      <c r="Z39" s="259"/>
      <c r="AA39" s="259"/>
    </row>
    <row r="40" spans="1:27" ht="47.25">
      <c r="A40" s="706">
        <v>23</v>
      </c>
      <c r="B40" s="715">
        <v>7000018805</v>
      </c>
      <c r="C40" s="715">
        <v>300</v>
      </c>
      <c r="D40" s="715">
        <v>180</v>
      </c>
      <c r="E40" s="715">
        <v>10</v>
      </c>
      <c r="F40" s="715" t="s">
        <v>516</v>
      </c>
      <c r="G40" s="715">
        <v>100002302</v>
      </c>
      <c r="H40" s="715">
        <v>995468</v>
      </c>
      <c r="I40" s="542"/>
      <c r="J40" s="541">
        <v>18</v>
      </c>
      <c r="K40" s="540"/>
      <c r="L40" s="539" t="s">
        <v>716</v>
      </c>
      <c r="M40" s="539" t="s">
        <v>477</v>
      </c>
      <c r="N40" s="539">
        <v>3.85</v>
      </c>
      <c r="O40" s="527"/>
      <c r="P40" s="538" t="str">
        <f t="shared" si="0"/>
        <v>INCLUDED</v>
      </c>
      <c r="Q40" s="504">
        <f t="shared" si="1"/>
        <v>0</v>
      </c>
      <c r="R40" s="442">
        <f>IF( K40="",J40*(IF(P40="Included",0,P40))/100,K40*(IF(P40="Included",0,P40)))</f>
        <v>0</v>
      </c>
      <c r="S40" s="607">
        <f>Discount!$J$36</f>
        <v>0</v>
      </c>
      <c r="T40" s="442">
        <f>S40*Q40</f>
        <v>0</v>
      </c>
      <c r="U40" s="443">
        <f t="shared" ref="U40:U51" si="8">IF(K40="",J40*T40/100,K40*T40)</f>
        <v>0</v>
      </c>
      <c r="V40" s="711">
        <f t="shared" si="5"/>
        <v>0</v>
      </c>
      <c r="W40" s="259"/>
      <c r="X40" s="259"/>
      <c r="Y40" s="259"/>
      <c r="Z40" s="259"/>
      <c r="AA40" s="259"/>
    </row>
    <row r="41" spans="1:27" ht="31.5">
      <c r="A41" s="706">
        <v>24</v>
      </c>
      <c r="B41" s="715">
        <v>7000018805</v>
      </c>
      <c r="C41" s="715">
        <v>460</v>
      </c>
      <c r="D41" s="715">
        <v>290</v>
      </c>
      <c r="E41" s="715">
        <v>10</v>
      </c>
      <c r="F41" s="715" t="s">
        <v>517</v>
      </c>
      <c r="G41" s="715">
        <v>100001264</v>
      </c>
      <c r="H41" s="715">
        <v>995456</v>
      </c>
      <c r="I41" s="542"/>
      <c r="J41" s="541">
        <v>18</v>
      </c>
      <c r="K41" s="540"/>
      <c r="L41" s="539" t="s">
        <v>534</v>
      </c>
      <c r="M41" s="539" t="s">
        <v>483</v>
      </c>
      <c r="N41" s="539">
        <v>2421</v>
      </c>
      <c r="O41" s="527"/>
      <c r="P41" s="538" t="str">
        <f t="shared" ref="P41:P87" si="9">IF(O41=0, "INCLUDED", IF(ISERROR(N41*O41), O41, N41*O41))</f>
        <v>INCLUDED</v>
      </c>
      <c r="Q41" s="504">
        <f t="shared" ref="Q41:Q51" si="10">IF(P41="Included",0,P41)</f>
        <v>0</v>
      </c>
      <c r="R41" s="442">
        <f t="shared" ref="R41:R51" si="11">IF( K41="",J41*(IF(P41="Included",0,P41))/100,K41*(IF(P41="Included",0,P41)))</f>
        <v>0</v>
      </c>
      <c r="S41" s="607">
        <f>Discount!$J$36</f>
        <v>0</v>
      </c>
      <c r="T41" s="442">
        <f t="shared" ref="T41:T51" si="12">S41*Q41</f>
        <v>0</v>
      </c>
      <c r="U41" s="443">
        <f t="shared" si="8"/>
        <v>0</v>
      </c>
      <c r="V41" s="711">
        <f t="shared" si="5"/>
        <v>0</v>
      </c>
      <c r="W41" s="259"/>
      <c r="X41" s="259"/>
      <c r="Y41" s="259"/>
      <c r="Z41" s="259"/>
      <c r="AA41" s="259"/>
    </row>
    <row r="42" spans="1:27" ht="31.5">
      <c r="A42" s="706">
        <v>25</v>
      </c>
      <c r="B42" s="715">
        <v>7000018805</v>
      </c>
      <c r="C42" s="715">
        <v>460</v>
      </c>
      <c r="D42" s="715">
        <v>290</v>
      </c>
      <c r="E42" s="715">
        <v>20</v>
      </c>
      <c r="F42" s="715" t="s">
        <v>517</v>
      </c>
      <c r="G42" s="715">
        <v>100001265</v>
      </c>
      <c r="H42" s="715">
        <v>995456</v>
      </c>
      <c r="I42" s="542"/>
      <c r="J42" s="541">
        <v>18</v>
      </c>
      <c r="K42" s="540"/>
      <c r="L42" s="539" t="s">
        <v>535</v>
      </c>
      <c r="M42" s="539" t="s">
        <v>483</v>
      </c>
      <c r="N42" s="539">
        <v>612</v>
      </c>
      <c r="O42" s="527"/>
      <c r="P42" s="538" t="str">
        <f t="shared" si="9"/>
        <v>INCLUDED</v>
      </c>
      <c r="Q42" s="504">
        <f t="shared" si="10"/>
        <v>0</v>
      </c>
      <c r="R42" s="442">
        <f t="shared" si="11"/>
        <v>0</v>
      </c>
      <c r="S42" s="607">
        <f>Discount!$J$36</f>
        <v>0</v>
      </c>
      <c r="T42" s="442">
        <f t="shared" si="12"/>
        <v>0</v>
      </c>
      <c r="U42" s="443">
        <f t="shared" si="8"/>
        <v>0</v>
      </c>
      <c r="V42" s="711">
        <f t="shared" si="5"/>
        <v>0</v>
      </c>
      <c r="W42" s="259"/>
      <c r="X42" s="259"/>
      <c r="Y42" s="259"/>
      <c r="Z42" s="259"/>
      <c r="AA42" s="259"/>
    </row>
    <row r="43" spans="1:27" ht="31.5">
      <c r="A43" s="706">
        <v>26</v>
      </c>
      <c r="B43" s="715">
        <v>7000018805</v>
      </c>
      <c r="C43" s="715">
        <v>460</v>
      </c>
      <c r="D43" s="715">
        <v>290</v>
      </c>
      <c r="E43" s="715">
        <v>30</v>
      </c>
      <c r="F43" s="715" t="s">
        <v>517</v>
      </c>
      <c r="G43" s="715">
        <v>100001268</v>
      </c>
      <c r="H43" s="715">
        <v>995456</v>
      </c>
      <c r="I43" s="542"/>
      <c r="J43" s="541">
        <v>18</v>
      </c>
      <c r="K43" s="540"/>
      <c r="L43" s="539" t="s">
        <v>536</v>
      </c>
      <c r="M43" s="539" t="s">
        <v>483</v>
      </c>
      <c r="N43" s="539">
        <v>300</v>
      </c>
      <c r="O43" s="527"/>
      <c r="P43" s="538" t="str">
        <f t="shared" si="9"/>
        <v>INCLUDED</v>
      </c>
      <c r="Q43" s="504">
        <f t="shared" si="10"/>
        <v>0</v>
      </c>
      <c r="R43" s="442">
        <f t="shared" si="11"/>
        <v>0</v>
      </c>
      <c r="S43" s="607">
        <f>Discount!$J$36</f>
        <v>0</v>
      </c>
      <c r="T43" s="442">
        <f t="shared" si="12"/>
        <v>0</v>
      </c>
      <c r="U43" s="443">
        <f t="shared" si="8"/>
        <v>0</v>
      </c>
      <c r="V43" s="711">
        <f t="shared" si="5"/>
        <v>0</v>
      </c>
      <c r="W43" s="259"/>
      <c r="X43" s="259"/>
      <c r="Y43" s="259"/>
      <c r="Z43" s="259"/>
      <c r="AA43" s="259"/>
    </row>
    <row r="44" spans="1:27" ht="31.5">
      <c r="A44" s="706">
        <v>27</v>
      </c>
      <c r="B44" s="715">
        <v>7000018805</v>
      </c>
      <c r="C44" s="715">
        <v>460</v>
      </c>
      <c r="D44" s="715">
        <v>290</v>
      </c>
      <c r="E44" s="715">
        <v>40</v>
      </c>
      <c r="F44" s="715" t="s">
        <v>517</v>
      </c>
      <c r="G44" s="715">
        <v>100001267</v>
      </c>
      <c r="H44" s="715">
        <v>995456</v>
      </c>
      <c r="I44" s="542"/>
      <c r="J44" s="541">
        <v>18</v>
      </c>
      <c r="K44" s="540"/>
      <c r="L44" s="539" t="s">
        <v>537</v>
      </c>
      <c r="M44" s="539" t="s">
        <v>483</v>
      </c>
      <c r="N44" s="539">
        <v>18</v>
      </c>
      <c r="O44" s="527"/>
      <c r="P44" s="538" t="str">
        <f t="shared" si="9"/>
        <v>INCLUDED</v>
      </c>
      <c r="Q44" s="504">
        <f t="shared" si="10"/>
        <v>0</v>
      </c>
      <c r="R44" s="442">
        <f t="shared" si="11"/>
        <v>0</v>
      </c>
      <c r="S44" s="607">
        <f>Discount!$J$36</f>
        <v>0</v>
      </c>
      <c r="T44" s="442">
        <f t="shared" si="12"/>
        <v>0</v>
      </c>
      <c r="U44" s="443">
        <f t="shared" si="8"/>
        <v>0</v>
      </c>
      <c r="V44" s="711">
        <f t="shared" si="5"/>
        <v>0</v>
      </c>
      <c r="W44" s="259"/>
      <c r="X44" s="259"/>
      <c r="Y44" s="259"/>
      <c r="Z44" s="259"/>
      <c r="AA44" s="259"/>
    </row>
    <row r="45" spans="1:27" ht="31.5">
      <c r="A45" s="706">
        <v>28</v>
      </c>
      <c r="B45" s="715">
        <v>7000018805</v>
      </c>
      <c r="C45" s="715">
        <v>460</v>
      </c>
      <c r="D45" s="715">
        <v>290</v>
      </c>
      <c r="E45" s="715">
        <v>50</v>
      </c>
      <c r="F45" s="715" t="s">
        <v>517</v>
      </c>
      <c r="G45" s="715">
        <v>100004392</v>
      </c>
      <c r="H45" s="715">
        <v>995454</v>
      </c>
      <c r="I45" s="542"/>
      <c r="J45" s="541">
        <v>18</v>
      </c>
      <c r="K45" s="540"/>
      <c r="L45" s="539" t="s">
        <v>717</v>
      </c>
      <c r="M45" s="539" t="s">
        <v>483</v>
      </c>
      <c r="N45" s="539">
        <v>500</v>
      </c>
      <c r="O45" s="527"/>
      <c r="P45" s="538" t="str">
        <f t="shared" si="9"/>
        <v>INCLUDED</v>
      </c>
      <c r="Q45" s="504">
        <f t="shared" si="10"/>
        <v>0</v>
      </c>
      <c r="R45" s="442">
        <f t="shared" si="11"/>
        <v>0</v>
      </c>
      <c r="S45" s="607">
        <f>Discount!$J$36</f>
        <v>0</v>
      </c>
      <c r="T45" s="442">
        <f t="shared" si="12"/>
        <v>0</v>
      </c>
      <c r="U45" s="443">
        <f t="shared" si="8"/>
        <v>0</v>
      </c>
      <c r="V45" s="711">
        <f t="shared" si="5"/>
        <v>0</v>
      </c>
      <c r="W45" s="259"/>
      <c r="X45" s="259"/>
      <c r="Y45" s="259"/>
      <c r="Z45" s="259"/>
      <c r="AA45" s="259"/>
    </row>
    <row r="46" spans="1:27">
      <c r="A46" s="706">
        <v>29</v>
      </c>
      <c r="B46" s="715">
        <v>7000018805</v>
      </c>
      <c r="C46" s="715">
        <v>470</v>
      </c>
      <c r="D46" s="715">
        <v>300</v>
      </c>
      <c r="E46" s="715">
        <v>10</v>
      </c>
      <c r="F46" s="715" t="s">
        <v>518</v>
      </c>
      <c r="G46" s="715">
        <v>100001252</v>
      </c>
      <c r="H46" s="715">
        <v>995432</v>
      </c>
      <c r="I46" s="542"/>
      <c r="J46" s="541">
        <v>18</v>
      </c>
      <c r="K46" s="540"/>
      <c r="L46" s="539" t="s">
        <v>538</v>
      </c>
      <c r="M46" s="539" t="s">
        <v>483</v>
      </c>
      <c r="N46" s="539">
        <v>2317</v>
      </c>
      <c r="O46" s="527"/>
      <c r="P46" s="538" t="str">
        <f t="shared" si="9"/>
        <v>INCLUDED</v>
      </c>
      <c r="Q46" s="504">
        <f t="shared" si="10"/>
        <v>0</v>
      </c>
      <c r="R46" s="442">
        <f t="shared" si="11"/>
        <v>0</v>
      </c>
      <c r="S46" s="607">
        <f>Discount!$J$36</f>
        <v>0</v>
      </c>
      <c r="T46" s="442">
        <f t="shared" si="12"/>
        <v>0</v>
      </c>
      <c r="U46" s="443">
        <f t="shared" si="8"/>
        <v>0</v>
      </c>
      <c r="V46" s="711">
        <f t="shared" si="5"/>
        <v>0</v>
      </c>
      <c r="W46" s="259"/>
      <c r="X46" s="259"/>
      <c r="Y46" s="259"/>
      <c r="Z46" s="259"/>
      <c r="AA46" s="259"/>
    </row>
    <row r="47" spans="1:27">
      <c r="A47" s="706">
        <v>30</v>
      </c>
      <c r="B47" s="715">
        <v>7000018805</v>
      </c>
      <c r="C47" s="715">
        <v>470</v>
      </c>
      <c r="D47" s="715">
        <v>300</v>
      </c>
      <c r="E47" s="715">
        <v>20</v>
      </c>
      <c r="F47" s="715" t="s">
        <v>518</v>
      </c>
      <c r="G47" s="715">
        <v>100001253</v>
      </c>
      <c r="H47" s="715">
        <v>995432</v>
      </c>
      <c r="I47" s="542"/>
      <c r="J47" s="541">
        <v>18</v>
      </c>
      <c r="K47" s="540"/>
      <c r="L47" s="539" t="s">
        <v>539</v>
      </c>
      <c r="M47" s="539" t="s">
        <v>483</v>
      </c>
      <c r="N47" s="539">
        <v>4245</v>
      </c>
      <c r="O47" s="527"/>
      <c r="P47" s="538" t="str">
        <f t="shared" si="9"/>
        <v>INCLUDED</v>
      </c>
      <c r="Q47" s="504">
        <f t="shared" si="10"/>
        <v>0</v>
      </c>
      <c r="R47" s="442">
        <f t="shared" si="11"/>
        <v>0</v>
      </c>
      <c r="S47" s="607">
        <f>Discount!$J$36</f>
        <v>0</v>
      </c>
      <c r="T47" s="442">
        <f t="shared" si="12"/>
        <v>0</v>
      </c>
      <c r="U47" s="443">
        <f t="shared" si="8"/>
        <v>0</v>
      </c>
      <c r="V47" s="711">
        <f t="shared" si="5"/>
        <v>0</v>
      </c>
      <c r="W47" s="259"/>
      <c r="X47" s="259"/>
      <c r="Y47" s="259"/>
      <c r="Z47" s="259"/>
      <c r="AA47" s="259"/>
    </row>
    <row r="48" spans="1:27">
      <c r="A48" s="706">
        <v>31</v>
      </c>
      <c r="B48" s="715">
        <v>7000018805</v>
      </c>
      <c r="C48" s="715">
        <v>470</v>
      </c>
      <c r="D48" s="715">
        <v>300</v>
      </c>
      <c r="E48" s="715">
        <v>30</v>
      </c>
      <c r="F48" s="715" t="s">
        <v>518</v>
      </c>
      <c r="G48" s="715">
        <v>100001254</v>
      </c>
      <c r="H48" s="715">
        <v>995432</v>
      </c>
      <c r="I48" s="542"/>
      <c r="J48" s="541">
        <v>18</v>
      </c>
      <c r="K48" s="540"/>
      <c r="L48" s="539" t="s">
        <v>540</v>
      </c>
      <c r="M48" s="539" t="s">
        <v>483</v>
      </c>
      <c r="N48" s="539">
        <v>422</v>
      </c>
      <c r="O48" s="527"/>
      <c r="P48" s="538" t="str">
        <f t="shared" si="9"/>
        <v>INCLUDED</v>
      </c>
      <c r="Q48" s="504">
        <f t="shared" si="10"/>
        <v>0</v>
      </c>
      <c r="R48" s="442">
        <f t="shared" si="11"/>
        <v>0</v>
      </c>
      <c r="S48" s="607">
        <f>Discount!$J$36</f>
        <v>0</v>
      </c>
      <c r="T48" s="442">
        <f t="shared" si="12"/>
        <v>0</v>
      </c>
      <c r="U48" s="443">
        <f t="shared" si="8"/>
        <v>0</v>
      </c>
      <c r="V48" s="711">
        <f t="shared" si="5"/>
        <v>0</v>
      </c>
      <c r="W48" s="259"/>
      <c r="X48" s="259"/>
      <c r="Y48" s="259"/>
      <c r="Z48" s="259"/>
      <c r="AA48" s="259"/>
    </row>
    <row r="49" spans="1:27">
      <c r="A49" s="706">
        <v>32</v>
      </c>
      <c r="B49" s="715">
        <v>7000018805</v>
      </c>
      <c r="C49" s="715">
        <v>670</v>
      </c>
      <c r="D49" s="715">
        <v>330</v>
      </c>
      <c r="E49" s="715">
        <v>10</v>
      </c>
      <c r="F49" s="715" t="s">
        <v>707</v>
      </c>
      <c r="G49" s="715">
        <v>170000265</v>
      </c>
      <c r="H49" s="715">
        <v>998716</v>
      </c>
      <c r="I49" s="542"/>
      <c r="J49" s="541">
        <v>18</v>
      </c>
      <c r="K49" s="540"/>
      <c r="L49" s="539" t="s">
        <v>541</v>
      </c>
      <c r="M49" s="539" t="s">
        <v>475</v>
      </c>
      <c r="N49" s="539">
        <v>3</v>
      </c>
      <c r="O49" s="527"/>
      <c r="P49" s="538" t="str">
        <f t="shared" si="9"/>
        <v>INCLUDED</v>
      </c>
      <c r="Q49" s="504">
        <f t="shared" si="10"/>
        <v>0</v>
      </c>
      <c r="R49" s="442">
        <f t="shared" si="11"/>
        <v>0</v>
      </c>
      <c r="S49" s="607">
        <f>Discount!$J$36</f>
        <v>0</v>
      </c>
      <c r="T49" s="442">
        <f t="shared" si="12"/>
        <v>0</v>
      </c>
      <c r="U49" s="443">
        <f t="shared" si="8"/>
        <v>0</v>
      </c>
      <c r="V49" s="711">
        <f t="shared" si="5"/>
        <v>0</v>
      </c>
      <c r="W49" s="259"/>
      <c r="X49" s="259"/>
      <c r="Y49" s="259"/>
      <c r="Z49" s="259"/>
      <c r="AA49" s="259"/>
    </row>
    <row r="50" spans="1:27" ht="31.5">
      <c r="A50" s="706">
        <v>33</v>
      </c>
      <c r="B50" s="715">
        <v>7000018805</v>
      </c>
      <c r="C50" s="715">
        <v>670</v>
      </c>
      <c r="D50" s="715">
        <v>330</v>
      </c>
      <c r="E50" s="715">
        <v>20</v>
      </c>
      <c r="F50" s="715" t="s">
        <v>707</v>
      </c>
      <c r="G50" s="715">
        <v>170000356</v>
      </c>
      <c r="H50" s="715">
        <v>998336</v>
      </c>
      <c r="I50" s="542"/>
      <c r="J50" s="541">
        <v>18</v>
      </c>
      <c r="K50" s="540"/>
      <c r="L50" s="539" t="s">
        <v>482</v>
      </c>
      <c r="M50" s="539" t="s">
        <v>475</v>
      </c>
      <c r="N50" s="539">
        <v>2</v>
      </c>
      <c r="O50" s="527"/>
      <c r="P50" s="538" t="str">
        <f t="shared" si="9"/>
        <v>INCLUDED</v>
      </c>
      <c r="Q50" s="504">
        <f t="shared" si="10"/>
        <v>0</v>
      </c>
      <c r="R50" s="442">
        <f t="shared" si="11"/>
        <v>0</v>
      </c>
      <c r="S50" s="607">
        <f>Discount!$J$36</f>
        <v>0</v>
      </c>
      <c r="T50" s="442">
        <f t="shared" si="12"/>
        <v>0</v>
      </c>
      <c r="U50" s="443">
        <f t="shared" si="8"/>
        <v>0</v>
      </c>
      <c r="V50" s="711">
        <f t="shared" si="5"/>
        <v>0</v>
      </c>
      <c r="W50" s="259"/>
      <c r="X50" s="259"/>
      <c r="Y50" s="259"/>
      <c r="Z50" s="259"/>
      <c r="AA50" s="259"/>
    </row>
    <row r="51" spans="1:27" ht="31.5">
      <c r="A51" s="706">
        <v>34</v>
      </c>
      <c r="B51" s="715">
        <v>7000018805</v>
      </c>
      <c r="C51" s="715">
        <v>670</v>
      </c>
      <c r="D51" s="715">
        <v>330</v>
      </c>
      <c r="E51" s="715">
        <v>30</v>
      </c>
      <c r="F51" s="715" t="s">
        <v>707</v>
      </c>
      <c r="G51" s="715">
        <v>100002882</v>
      </c>
      <c r="H51" s="715">
        <v>998336</v>
      </c>
      <c r="I51" s="542"/>
      <c r="J51" s="541">
        <v>18</v>
      </c>
      <c r="K51" s="540"/>
      <c r="L51" s="539" t="s">
        <v>481</v>
      </c>
      <c r="M51" s="539" t="s">
        <v>477</v>
      </c>
      <c r="N51" s="539">
        <v>1</v>
      </c>
      <c r="O51" s="527"/>
      <c r="P51" s="538" t="str">
        <f t="shared" si="9"/>
        <v>INCLUDED</v>
      </c>
      <c r="Q51" s="504">
        <f t="shared" si="10"/>
        <v>0</v>
      </c>
      <c r="R51" s="442">
        <f t="shared" si="11"/>
        <v>0</v>
      </c>
      <c r="S51" s="607">
        <f>Discount!$J$36</f>
        <v>0</v>
      </c>
      <c r="T51" s="442">
        <f t="shared" si="12"/>
        <v>0</v>
      </c>
      <c r="U51" s="443">
        <f t="shared" si="8"/>
        <v>0</v>
      </c>
      <c r="V51" s="711">
        <f t="shared" si="5"/>
        <v>0</v>
      </c>
      <c r="W51" s="259"/>
      <c r="X51" s="259"/>
      <c r="Y51" s="259"/>
      <c r="Z51" s="259"/>
      <c r="AA51" s="259"/>
    </row>
    <row r="52" spans="1:27" ht="110.25">
      <c r="A52" s="706">
        <v>35</v>
      </c>
      <c r="B52" s="715">
        <v>7000018805</v>
      </c>
      <c r="C52" s="715">
        <v>680</v>
      </c>
      <c r="D52" s="715">
        <v>340</v>
      </c>
      <c r="E52" s="715">
        <v>10</v>
      </c>
      <c r="F52" s="715" t="s">
        <v>708</v>
      </c>
      <c r="G52" s="715">
        <v>100024536</v>
      </c>
      <c r="H52" s="715">
        <v>995451</v>
      </c>
      <c r="I52" s="542"/>
      <c r="J52" s="541">
        <v>18</v>
      </c>
      <c r="K52" s="540"/>
      <c r="L52" s="539" t="s">
        <v>718</v>
      </c>
      <c r="M52" s="539" t="s">
        <v>590</v>
      </c>
      <c r="N52" s="539">
        <v>208</v>
      </c>
      <c r="O52" s="527"/>
      <c r="P52" s="538" t="str">
        <f t="shared" si="9"/>
        <v>INCLUDED</v>
      </c>
      <c r="Q52" s="504">
        <f t="shared" ref="Q52:Q57" si="13">IF(P52="Included",0,P52)</f>
        <v>0</v>
      </c>
      <c r="R52" s="442">
        <f t="shared" ref="R52:R57" si="14">IF( K52="",J52*(IF(P52="Included",0,P52))/100,K52*(IF(P52="Included",0,P52)))</f>
        <v>0</v>
      </c>
      <c r="S52" s="607">
        <f>Discount!$J$36</f>
        <v>0</v>
      </c>
      <c r="T52" s="442">
        <f t="shared" ref="T52:T57" si="15">S52*Q52</f>
        <v>0</v>
      </c>
      <c r="U52" s="443">
        <f t="shared" ref="U52:U57" si="16">IF(K52="",J52*T52/100,K52*T52)</f>
        <v>0</v>
      </c>
      <c r="V52" s="711">
        <f t="shared" si="5"/>
        <v>0</v>
      </c>
      <c r="W52" s="259"/>
      <c r="X52" s="259"/>
      <c r="Y52" s="259"/>
      <c r="Z52" s="259"/>
      <c r="AA52" s="259"/>
    </row>
    <row r="53" spans="1:27" ht="47.25">
      <c r="A53" s="706">
        <v>36</v>
      </c>
      <c r="B53" s="715">
        <v>7000018805</v>
      </c>
      <c r="C53" s="715">
        <v>680</v>
      </c>
      <c r="D53" s="715">
        <v>340</v>
      </c>
      <c r="E53" s="715">
        <v>20</v>
      </c>
      <c r="F53" s="715" t="s">
        <v>708</v>
      </c>
      <c r="G53" s="715">
        <v>100024549</v>
      </c>
      <c r="H53" s="715">
        <v>995451</v>
      </c>
      <c r="I53" s="542"/>
      <c r="J53" s="541">
        <v>18</v>
      </c>
      <c r="K53" s="540"/>
      <c r="L53" s="539" t="s">
        <v>719</v>
      </c>
      <c r="M53" s="539" t="s">
        <v>590</v>
      </c>
      <c r="N53" s="539">
        <v>32</v>
      </c>
      <c r="O53" s="527"/>
      <c r="P53" s="538" t="str">
        <f t="shared" si="9"/>
        <v>INCLUDED</v>
      </c>
      <c r="Q53" s="504">
        <f t="shared" si="13"/>
        <v>0</v>
      </c>
      <c r="R53" s="442">
        <f t="shared" si="14"/>
        <v>0</v>
      </c>
      <c r="S53" s="607">
        <f>Discount!$J$36</f>
        <v>0</v>
      </c>
      <c r="T53" s="442">
        <f t="shared" si="15"/>
        <v>0</v>
      </c>
      <c r="U53" s="443">
        <f t="shared" si="16"/>
        <v>0</v>
      </c>
      <c r="V53" s="711">
        <f t="shared" si="5"/>
        <v>0</v>
      </c>
      <c r="W53" s="259"/>
      <c r="X53" s="259"/>
      <c r="Y53" s="259"/>
      <c r="Z53" s="259"/>
      <c r="AA53" s="259"/>
    </row>
    <row r="54" spans="1:27" ht="47.25">
      <c r="A54" s="706">
        <v>37</v>
      </c>
      <c r="B54" s="715">
        <v>7000018805</v>
      </c>
      <c r="C54" s="715">
        <v>680</v>
      </c>
      <c r="D54" s="715">
        <v>340</v>
      </c>
      <c r="E54" s="715">
        <v>30</v>
      </c>
      <c r="F54" s="715" t="s">
        <v>708</v>
      </c>
      <c r="G54" s="715">
        <v>100024563</v>
      </c>
      <c r="H54" s="715">
        <v>995451</v>
      </c>
      <c r="I54" s="542"/>
      <c r="J54" s="541">
        <v>18</v>
      </c>
      <c r="K54" s="540"/>
      <c r="L54" s="539" t="s">
        <v>720</v>
      </c>
      <c r="M54" s="539" t="s">
        <v>590</v>
      </c>
      <c r="N54" s="539">
        <v>16</v>
      </c>
      <c r="O54" s="527"/>
      <c r="P54" s="538" t="str">
        <f t="shared" si="9"/>
        <v>INCLUDED</v>
      </c>
      <c r="Q54" s="504">
        <f t="shared" si="13"/>
        <v>0</v>
      </c>
      <c r="R54" s="442">
        <f t="shared" si="14"/>
        <v>0</v>
      </c>
      <c r="S54" s="607">
        <f>Discount!$J$36</f>
        <v>0</v>
      </c>
      <c r="T54" s="442">
        <f t="shared" si="15"/>
        <v>0</v>
      </c>
      <c r="U54" s="443">
        <f t="shared" si="16"/>
        <v>0</v>
      </c>
      <c r="V54" s="711">
        <f t="shared" si="5"/>
        <v>0</v>
      </c>
      <c r="W54" s="259"/>
      <c r="X54" s="259"/>
      <c r="Y54" s="259"/>
      <c r="Z54" s="259"/>
      <c r="AA54" s="259"/>
    </row>
    <row r="55" spans="1:27" ht="63">
      <c r="A55" s="706">
        <v>38</v>
      </c>
      <c r="B55" s="715">
        <v>7000018805</v>
      </c>
      <c r="C55" s="715">
        <v>680</v>
      </c>
      <c r="D55" s="715">
        <v>340</v>
      </c>
      <c r="E55" s="715">
        <v>40</v>
      </c>
      <c r="F55" s="715" t="s">
        <v>708</v>
      </c>
      <c r="G55" s="715">
        <v>100001314</v>
      </c>
      <c r="H55" s="715">
        <v>995451</v>
      </c>
      <c r="I55" s="542"/>
      <c r="J55" s="541">
        <v>18</v>
      </c>
      <c r="K55" s="540"/>
      <c r="L55" s="539" t="s">
        <v>721</v>
      </c>
      <c r="M55" s="539" t="s">
        <v>483</v>
      </c>
      <c r="N55" s="539">
        <v>6.9</v>
      </c>
      <c r="O55" s="527"/>
      <c r="P55" s="538" t="str">
        <f t="shared" si="9"/>
        <v>INCLUDED</v>
      </c>
      <c r="Q55" s="504">
        <f t="shared" si="13"/>
        <v>0</v>
      </c>
      <c r="R55" s="442">
        <f t="shared" si="14"/>
        <v>0</v>
      </c>
      <c r="S55" s="607">
        <f>Discount!$J$36</f>
        <v>0</v>
      </c>
      <c r="T55" s="442">
        <f t="shared" si="15"/>
        <v>0</v>
      </c>
      <c r="U55" s="443">
        <f t="shared" si="16"/>
        <v>0</v>
      </c>
      <c r="V55" s="711">
        <f t="shared" si="5"/>
        <v>0</v>
      </c>
      <c r="W55" s="259"/>
      <c r="X55" s="259"/>
      <c r="Y55" s="259"/>
      <c r="Z55" s="259"/>
      <c r="AA55" s="259"/>
    </row>
    <row r="56" spans="1:27" ht="47.25">
      <c r="A56" s="706">
        <v>39</v>
      </c>
      <c r="B56" s="715">
        <v>7000018805</v>
      </c>
      <c r="C56" s="715">
        <v>680</v>
      </c>
      <c r="D56" s="715">
        <v>340</v>
      </c>
      <c r="E56" s="715">
        <v>50</v>
      </c>
      <c r="F56" s="715" t="s">
        <v>708</v>
      </c>
      <c r="G56" s="715">
        <v>100001315</v>
      </c>
      <c r="H56" s="715">
        <v>995451</v>
      </c>
      <c r="I56" s="542"/>
      <c r="J56" s="541">
        <v>18</v>
      </c>
      <c r="K56" s="540"/>
      <c r="L56" s="539" t="s">
        <v>722</v>
      </c>
      <c r="M56" s="539" t="s">
        <v>483</v>
      </c>
      <c r="N56" s="539">
        <v>10</v>
      </c>
      <c r="O56" s="527"/>
      <c r="P56" s="538" t="str">
        <f t="shared" si="9"/>
        <v>INCLUDED</v>
      </c>
      <c r="Q56" s="504">
        <f t="shared" si="13"/>
        <v>0</v>
      </c>
      <c r="R56" s="442">
        <f t="shared" si="14"/>
        <v>0</v>
      </c>
      <c r="S56" s="607">
        <f>Discount!$J$36</f>
        <v>0</v>
      </c>
      <c r="T56" s="442">
        <f t="shared" si="15"/>
        <v>0</v>
      </c>
      <c r="U56" s="443">
        <f t="shared" si="16"/>
        <v>0</v>
      </c>
      <c r="V56" s="711">
        <f t="shared" si="5"/>
        <v>0</v>
      </c>
      <c r="W56" s="259"/>
      <c r="X56" s="259"/>
      <c r="Y56" s="259"/>
      <c r="Z56" s="259"/>
      <c r="AA56" s="259"/>
    </row>
    <row r="57" spans="1:27" ht="47.25">
      <c r="A57" s="706">
        <v>40</v>
      </c>
      <c r="B57" s="715">
        <v>7000018805</v>
      </c>
      <c r="C57" s="715">
        <v>680</v>
      </c>
      <c r="D57" s="715">
        <v>340</v>
      </c>
      <c r="E57" s="715">
        <v>60</v>
      </c>
      <c r="F57" s="715" t="s">
        <v>708</v>
      </c>
      <c r="G57" s="715">
        <v>100001316</v>
      </c>
      <c r="H57" s="715">
        <v>995451</v>
      </c>
      <c r="I57" s="542"/>
      <c r="J57" s="541">
        <v>18</v>
      </c>
      <c r="K57" s="540"/>
      <c r="L57" s="539" t="s">
        <v>723</v>
      </c>
      <c r="M57" s="539" t="s">
        <v>724</v>
      </c>
      <c r="N57" s="539">
        <v>102</v>
      </c>
      <c r="O57" s="527"/>
      <c r="P57" s="538" t="str">
        <f t="shared" si="9"/>
        <v>INCLUDED</v>
      </c>
      <c r="Q57" s="504">
        <f t="shared" si="13"/>
        <v>0</v>
      </c>
      <c r="R57" s="442">
        <f t="shared" si="14"/>
        <v>0</v>
      </c>
      <c r="S57" s="607">
        <f>Discount!$J$36</f>
        <v>0</v>
      </c>
      <c r="T57" s="442">
        <f t="shared" si="15"/>
        <v>0</v>
      </c>
      <c r="U57" s="443">
        <f t="shared" si="16"/>
        <v>0</v>
      </c>
      <c r="V57" s="711">
        <f t="shared" si="5"/>
        <v>0</v>
      </c>
      <c r="W57" s="259"/>
      <c r="X57" s="259"/>
      <c r="Y57" s="259"/>
      <c r="Z57" s="259"/>
      <c r="AA57" s="259"/>
    </row>
    <row r="58" spans="1:27" ht="63">
      <c r="A58" s="706">
        <v>41</v>
      </c>
      <c r="B58" s="715">
        <v>7000018805</v>
      </c>
      <c r="C58" s="715">
        <v>680</v>
      </c>
      <c r="D58" s="715">
        <v>340</v>
      </c>
      <c r="E58" s="715">
        <v>70</v>
      </c>
      <c r="F58" s="715" t="s">
        <v>708</v>
      </c>
      <c r="G58" s="715">
        <v>100001317</v>
      </c>
      <c r="H58" s="715">
        <v>995451</v>
      </c>
      <c r="I58" s="542"/>
      <c r="J58" s="541">
        <v>18</v>
      </c>
      <c r="K58" s="540"/>
      <c r="L58" s="539" t="s">
        <v>725</v>
      </c>
      <c r="M58" s="539" t="s">
        <v>480</v>
      </c>
      <c r="N58" s="539">
        <v>18</v>
      </c>
      <c r="O58" s="527"/>
      <c r="P58" s="538" t="str">
        <f t="shared" si="9"/>
        <v>INCLUDED</v>
      </c>
      <c r="Q58" s="504">
        <f t="shared" ref="Q58:Q63" si="17">IF(P58="Included",0,P58)</f>
        <v>0</v>
      </c>
      <c r="R58" s="442">
        <f t="shared" ref="R58:R63" si="18">IF( K58="",J58*(IF(P58="Included",0,P58))/100,K58*(IF(P58="Included",0,P58)))</f>
        <v>0</v>
      </c>
      <c r="S58" s="607">
        <f>Discount!$J$36</f>
        <v>0</v>
      </c>
      <c r="T58" s="442">
        <f t="shared" ref="T58:T63" si="19">S58*Q58</f>
        <v>0</v>
      </c>
      <c r="U58" s="443">
        <f t="shared" ref="U58:U63" si="20">IF(K58="",J58*T58/100,K58*T58)</f>
        <v>0</v>
      </c>
      <c r="V58" s="711">
        <f t="shared" si="5"/>
        <v>0</v>
      </c>
      <c r="W58" s="259"/>
      <c r="X58" s="259"/>
      <c r="Y58" s="259"/>
      <c r="Z58" s="259"/>
      <c r="AA58" s="259"/>
    </row>
    <row r="59" spans="1:27" ht="94.5">
      <c r="A59" s="706">
        <v>42</v>
      </c>
      <c r="B59" s="715">
        <v>7000018805</v>
      </c>
      <c r="C59" s="715">
        <v>680</v>
      </c>
      <c r="D59" s="715">
        <v>340</v>
      </c>
      <c r="E59" s="715">
        <v>80</v>
      </c>
      <c r="F59" s="715" t="s">
        <v>708</v>
      </c>
      <c r="G59" s="715">
        <v>100001318</v>
      </c>
      <c r="H59" s="715">
        <v>995451</v>
      </c>
      <c r="I59" s="542"/>
      <c r="J59" s="541">
        <v>18</v>
      </c>
      <c r="K59" s="540"/>
      <c r="L59" s="539" t="s">
        <v>726</v>
      </c>
      <c r="M59" s="539" t="s">
        <v>483</v>
      </c>
      <c r="N59" s="539">
        <v>100</v>
      </c>
      <c r="O59" s="527"/>
      <c r="P59" s="538" t="str">
        <f t="shared" si="9"/>
        <v>INCLUDED</v>
      </c>
      <c r="Q59" s="504">
        <f t="shared" si="17"/>
        <v>0</v>
      </c>
      <c r="R59" s="442">
        <f t="shared" si="18"/>
        <v>0</v>
      </c>
      <c r="S59" s="607">
        <f>Discount!$J$36</f>
        <v>0</v>
      </c>
      <c r="T59" s="442">
        <f t="shared" si="19"/>
        <v>0</v>
      </c>
      <c r="U59" s="443">
        <f t="shared" si="20"/>
        <v>0</v>
      </c>
      <c r="V59" s="711">
        <f t="shared" si="5"/>
        <v>0</v>
      </c>
      <c r="W59" s="259"/>
      <c r="X59" s="259"/>
      <c r="Y59" s="259"/>
      <c r="Z59" s="259"/>
      <c r="AA59" s="259"/>
    </row>
    <row r="60" spans="1:27" ht="47.25">
      <c r="A60" s="706">
        <v>43</v>
      </c>
      <c r="B60" s="715">
        <v>7000018805</v>
      </c>
      <c r="C60" s="715">
        <v>680</v>
      </c>
      <c r="D60" s="715">
        <v>340</v>
      </c>
      <c r="E60" s="715">
        <v>90</v>
      </c>
      <c r="F60" s="715" t="s">
        <v>708</v>
      </c>
      <c r="G60" s="715">
        <v>100001319</v>
      </c>
      <c r="H60" s="715">
        <v>995451</v>
      </c>
      <c r="I60" s="542"/>
      <c r="J60" s="541">
        <v>18</v>
      </c>
      <c r="K60" s="540"/>
      <c r="L60" s="539" t="s">
        <v>727</v>
      </c>
      <c r="M60" s="539" t="s">
        <v>483</v>
      </c>
      <c r="N60" s="539">
        <v>6.5</v>
      </c>
      <c r="O60" s="527"/>
      <c r="P60" s="538" t="str">
        <f t="shared" si="9"/>
        <v>INCLUDED</v>
      </c>
      <c r="Q60" s="504">
        <f t="shared" si="17"/>
        <v>0</v>
      </c>
      <c r="R60" s="442">
        <f t="shared" si="18"/>
        <v>0</v>
      </c>
      <c r="S60" s="607">
        <f>Discount!$J$36</f>
        <v>0</v>
      </c>
      <c r="T60" s="442">
        <f t="shared" si="19"/>
        <v>0</v>
      </c>
      <c r="U60" s="443">
        <f t="shared" si="20"/>
        <v>0</v>
      </c>
      <c r="V60" s="711">
        <f t="shared" si="5"/>
        <v>0</v>
      </c>
      <c r="W60" s="259"/>
      <c r="X60" s="259"/>
      <c r="Y60" s="259"/>
      <c r="Z60" s="259"/>
      <c r="AA60" s="259"/>
    </row>
    <row r="61" spans="1:27" ht="47.25">
      <c r="A61" s="706">
        <v>44</v>
      </c>
      <c r="B61" s="715">
        <v>7000018805</v>
      </c>
      <c r="C61" s="715">
        <v>680</v>
      </c>
      <c r="D61" s="715">
        <v>340</v>
      </c>
      <c r="E61" s="715">
        <v>100</v>
      </c>
      <c r="F61" s="715" t="s">
        <v>708</v>
      </c>
      <c r="G61" s="715">
        <v>100001320</v>
      </c>
      <c r="H61" s="715">
        <v>998346</v>
      </c>
      <c r="I61" s="542"/>
      <c r="J61" s="541">
        <v>18</v>
      </c>
      <c r="K61" s="540"/>
      <c r="L61" s="539" t="s">
        <v>728</v>
      </c>
      <c r="M61" s="539" t="s">
        <v>475</v>
      </c>
      <c r="N61" s="539">
        <v>32</v>
      </c>
      <c r="O61" s="527"/>
      <c r="P61" s="538" t="str">
        <f t="shared" si="9"/>
        <v>INCLUDED</v>
      </c>
      <c r="Q61" s="504">
        <f t="shared" si="17"/>
        <v>0</v>
      </c>
      <c r="R61" s="442">
        <f t="shared" si="18"/>
        <v>0</v>
      </c>
      <c r="S61" s="607">
        <f>Discount!$J$36</f>
        <v>0</v>
      </c>
      <c r="T61" s="442">
        <f t="shared" si="19"/>
        <v>0</v>
      </c>
      <c r="U61" s="443">
        <f t="shared" si="20"/>
        <v>0</v>
      </c>
      <c r="V61" s="711">
        <f t="shared" si="5"/>
        <v>0</v>
      </c>
      <c r="W61" s="259"/>
      <c r="X61" s="259"/>
      <c r="Y61" s="259"/>
      <c r="Z61" s="259"/>
      <c r="AA61" s="259"/>
    </row>
    <row r="62" spans="1:27" ht="63">
      <c r="A62" s="706">
        <v>45</v>
      </c>
      <c r="B62" s="715">
        <v>7000018805</v>
      </c>
      <c r="C62" s="715">
        <v>680</v>
      </c>
      <c r="D62" s="715">
        <v>340</v>
      </c>
      <c r="E62" s="715">
        <v>110</v>
      </c>
      <c r="F62" s="715" t="s">
        <v>708</v>
      </c>
      <c r="G62" s="715">
        <v>100001321</v>
      </c>
      <c r="H62" s="715">
        <v>995451</v>
      </c>
      <c r="I62" s="542"/>
      <c r="J62" s="541">
        <v>18</v>
      </c>
      <c r="K62" s="540"/>
      <c r="L62" s="539" t="s">
        <v>729</v>
      </c>
      <c r="M62" s="539" t="s">
        <v>480</v>
      </c>
      <c r="N62" s="539">
        <v>15</v>
      </c>
      <c r="O62" s="527"/>
      <c r="P62" s="538" t="str">
        <f t="shared" si="9"/>
        <v>INCLUDED</v>
      </c>
      <c r="Q62" s="504">
        <f t="shared" si="17"/>
        <v>0</v>
      </c>
      <c r="R62" s="442">
        <f t="shared" si="18"/>
        <v>0</v>
      </c>
      <c r="S62" s="607">
        <f>Discount!$J$36</f>
        <v>0</v>
      </c>
      <c r="T62" s="442">
        <f t="shared" si="19"/>
        <v>0</v>
      </c>
      <c r="U62" s="443">
        <f t="shared" si="20"/>
        <v>0</v>
      </c>
      <c r="V62" s="711">
        <f t="shared" si="5"/>
        <v>0</v>
      </c>
      <c r="W62" s="259"/>
      <c r="X62" s="259"/>
      <c r="Y62" s="259"/>
      <c r="Z62" s="259"/>
      <c r="AA62" s="259"/>
    </row>
    <row r="63" spans="1:27" ht="47.25">
      <c r="A63" s="706">
        <v>46</v>
      </c>
      <c r="B63" s="715">
        <v>7000018805</v>
      </c>
      <c r="C63" s="715">
        <v>680</v>
      </c>
      <c r="D63" s="715">
        <v>340</v>
      </c>
      <c r="E63" s="715">
        <v>120</v>
      </c>
      <c r="F63" s="715" t="s">
        <v>708</v>
      </c>
      <c r="G63" s="715">
        <v>100001322</v>
      </c>
      <c r="H63" s="715">
        <v>998346</v>
      </c>
      <c r="I63" s="542"/>
      <c r="J63" s="541">
        <v>18</v>
      </c>
      <c r="K63" s="540"/>
      <c r="L63" s="539" t="s">
        <v>730</v>
      </c>
      <c r="M63" s="539" t="s">
        <v>475</v>
      </c>
      <c r="N63" s="539">
        <v>16</v>
      </c>
      <c r="O63" s="527"/>
      <c r="P63" s="538" t="str">
        <f t="shared" si="9"/>
        <v>INCLUDED</v>
      </c>
      <c r="Q63" s="504">
        <f t="shared" si="17"/>
        <v>0</v>
      </c>
      <c r="R63" s="442">
        <f t="shared" si="18"/>
        <v>0</v>
      </c>
      <c r="S63" s="607">
        <f>Discount!$J$36</f>
        <v>0</v>
      </c>
      <c r="T63" s="442">
        <f t="shared" si="19"/>
        <v>0</v>
      </c>
      <c r="U63" s="443">
        <f t="shared" si="20"/>
        <v>0</v>
      </c>
      <c r="V63" s="711">
        <f t="shared" si="5"/>
        <v>0</v>
      </c>
      <c r="W63" s="259"/>
      <c r="X63" s="259"/>
      <c r="Y63" s="259"/>
      <c r="Z63" s="259"/>
      <c r="AA63" s="259"/>
    </row>
    <row r="64" spans="1:27" ht="31.5">
      <c r="A64" s="706">
        <v>47</v>
      </c>
      <c r="B64" s="715">
        <v>7000018785</v>
      </c>
      <c r="C64" s="715">
        <v>10</v>
      </c>
      <c r="D64" s="715">
        <v>350</v>
      </c>
      <c r="E64" s="715">
        <v>10</v>
      </c>
      <c r="F64" s="715" t="s">
        <v>800</v>
      </c>
      <c r="G64" s="715">
        <v>100023085</v>
      </c>
      <c r="H64" s="715">
        <v>995455</v>
      </c>
      <c r="I64" s="542"/>
      <c r="J64" s="541">
        <v>18</v>
      </c>
      <c r="K64" s="540"/>
      <c r="L64" s="539" t="s">
        <v>801</v>
      </c>
      <c r="M64" s="539" t="s">
        <v>479</v>
      </c>
      <c r="N64" s="539">
        <v>1</v>
      </c>
      <c r="O64" s="527"/>
      <c r="P64" s="538" t="str">
        <f t="shared" ref="P64" si="21">IF(O64=0, "INCLUDED", IF(ISERROR(N64*O64), O64, N64*O64))</f>
        <v>INCLUDED</v>
      </c>
      <c r="Q64" s="504">
        <f t="shared" ref="Q64" si="22">IF(P64="Included",0,P64)</f>
        <v>0</v>
      </c>
      <c r="R64" s="442">
        <f t="shared" ref="R64" si="23">IF( K64="",J64*(IF(P64="Included",0,P64))/100,K64*(IF(P64="Included",0,P64)))</f>
        <v>0</v>
      </c>
      <c r="S64" s="607">
        <f>Discount!$J$36</f>
        <v>0</v>
      </c>
      <c r="T64" s="442">
        <f t="shared" ref="T64" si="24">S64*Q64</f>
        <v>0</v>
      </c>
      <c r="U64" s="443">
        <f t="shared" ref="U64" si="25">IF(K64="",J64*T64/100,K64*T64)</f>
        <v>0</v>
      </c>
      <c r="V64" s="711">
        <f t="shared" ref="V64" si="26">O64*N64</f>
        <v>0</v>
      </c>
      <c r="W64" s="259"/>
      <c r="X64" s="259"/>
      <c r="Y64" s="259"/>
      <c r="Z64" s="259"/>
      <c r="AA64" s="259"/>
    </row>
    <row r="65" spans="1:31" s="426" customFormat="1" ht="34.5" customHeight="1">
      <c r="A65" s="721" t="s">
        <v>795</v>
      </c>
      <c r="B65" s="857" t="s">
        <v>564</v>
      </c>
      <c r="C65" s="858"/>
      <c r="D65" s="858"/>
      <c r="E65" s="858"/>
      <c r="F65" s="859"/>
      <c r="G65" s="724"/>
      <c r="H65" s="724"/>
      <c r="I65" s="724"/>
      <c r="J65" s="724"/>
      <c r="K65" s="724"/>
      <c r="L65" s="724"/>
      <c r="M65" s="724"/>
      <c r="N65" s="724"/>
      <c r="O65" s="724"/>
      <c r="P65" s="724"/>
      <c r="Q65" s="425"/>
      <c r="V65" s="425"/>
      <c r="W65" s="425"/>
      <c r="X65" s="425"/>
      <c r="Y65" s="425"/>
      <c r="Z65" s="425"/>
      <c r="AA65" s="425"/>
      <c r="AB65" s="425"/>
      <c r="AC65" s="425"/>
      <c r="AD65" s="425"/>
      <c r="AE65" s="425"/>
    </row>
    <row r="66" spans="1:31" ht="31.5">
      <c r="A66" s="706">
        <v>1</v>
      </c>
      <c r="B66" s="715">
        <v>7000018777</v>
      </c>
      <c r="C66" s="715">
        <v>610</v>
      </c>
      <c r="D66" s="715">
        <v>1260</v>
      </c>
      <c r="E66" s="715">
        <v>20</v>
      </c>
      <c r="F66" s="715" t="s">
        <v>565</v>
      </c>
      <c r="G66" s="715">
        <v>100000428</v>
      </c>
      <c r="H66" s="715">
        <v>998736</v>
      </c>
      <c r="I66" s="542"/>
      <c r="J66" s="541">
        <v>18</v>
      </c>
      <c r="K66" s="540"/>
      <c r="L66" s="539" t="s">
        <v>735</v>
      </c>
      <c r="M66" s="539" t="s">
        <v>590</v>
      </c>
      <c r="N66" s="539">
        <v>350</v>
      </c>
      <c r="O66" s="527"/>
      <c r="P66" s="538" t="str">
        <f t="shared" si="9"/>
        <v>INCLUDED</v>
      </c>
      <c r="Q66" s="504">
        <f t="shared" ref="Q66:Q152" si="27">IF(P66="Included",0,P66)</f>
        <v>0</v>
      </c>
      <c r="R66" s="442">
        <f t="shared" ref="R66:R152" si="28">IF( K66="",J66*(IF(P66="Included",0,P66))/100,K66*(IF(P66="Included",0,P66)))</f>
        <v>0</v>
      </c>
      <c r="S66" s="607">
        <f>Discount!$J$36</f>
        <v>0</v>
      </c>
      <c r="T66" s="442">
        <f t="shared" ref="T66:T152" si="29">S66*Q66</f>
        <v>0</v>
      </c>
      <c r="U66" s="443">
        <f t="shared" ref="U66:U152" si="30">IF(K66="",J66*T66/100,K66*T66)</f>
        <v>0</v>
      </c>
      <c r="V66" s="711">
        <f t="shared" ref="V66:V152" si="31">O66*N66</f>
        <v>0</v>
      </c>
      <c r="W66" s="259"/>
      <c r="X66" s="259"/>
      <c r="Y66" s="259"/>
      <c r="Z66" s="259"/>
      <c r="AA66" s="259"/>
    </row>
    <row r="67" spans="1:31" ht="31.5">
      <c r="A67" s="706">
        <v>2</v>
      </c>
      <c r="B67" s="715">
        <v>7000018777</v>
      </c>
      <c r="C67" s="715">
        <v>610</v>
      </c>
      <c r="D67" s="715">
        <v>1260</v>
      </c>
      <c r="E67" s="715">
        <v>30</v>
      </c>
      <c r="F67" s="715" t="s">
        <v>565</v>
      </c>
      <c r="G67" s="715">
        <v>100003589</v>
      </c>
      <c r="H67" s="715">
        <v>998736</v>
      </c>
      <c r="I67" s="542"/>
      <c r="J67" s="541">
        <v>18</v>
      </c>
      <c r="K67" s="540"/>
      <c r="L67" s="539" t="s">
        <v>736</v>
      </c>
      <c r="M67" s="539" t="s">
        <v>476</v>
      </c>
      <c r="N67" s="539">
        <v>6</v>
      </c>
      <c r="O67" s="527"/>
      <c r="P67" s="538" t="str">
        <f t="shared" si="9"/>
        <v>INCLUDED</v>
      </c>
      <c r="Q67" s="504">
        <f t="shared" si="27"/>
        <v>0</v>
      </c>
      <c r="R67" s="442">
        <f t="shared" si="28"/>
        <v>0</v>
      </c>
      <c r="S67" s="607">
        <f>Discount!$J$36</f>
        <v>0</v>
      </c>
      <c r="T67" s="442">
        <f t="shared" si="29"/>
        <v>0</v>
      </c>
      <c r="U67" s="443">
        <f t="shared" si="30"/>
        <v>0</v>
      </c>
      <c r="V67" s="711">
        <f t="shared" si="31"/>
        <v>0</v>
      </c>
      <c r="W67" s="259"/>
      <c r="X67" s="259"/>
      <c r="Y67" s="259"/>
      <c r="Z67" s="259"/>
      <c r="AA67" s="259"/>
    </row>
    <row r="68" spans="1:31" ht="31.5">
      <c r="A68" s="706">
        <v>3</v>
      </c>
      <c r="B68" s="715">
        <v>7000018777</v>
      </c>
      <c r="C68" s="715">
        <v>610</v>
      </c>
      <c r="D68" s="715">
        <v>1260</v>
      </c>
      <c r="E68" s="715">
        <v>40</v>
      </c>
      <c r="F68" s="715" t="s">
        <v>565</v>
      </c>
      <c r="G68" s="715">
        <v>100000382</v>
      </c>
      <c r="H68" s="715">
        <v>998736</v>
      </c>
      <c r="I68" s="542"/>
      <c r="J68" s="541">
        <v>18</v>
      </c>
      <c r="K68" s="540"/>
      <c r="L68" s="539" t="s">
        <v>737</v>
      </c>
      <c r="M68" s="539" t="s">
        <v>476</v>
      </c>
      <c r="N68" s="539">
        <v>2</v>
      </c>
      <c r="O68" s="527"/>
      <c r="P68" s="538" t="str">
        <f t="shared" si="9"/>
        <v>INCLUDED</v>
      </c>
      <c r="Q68" s="504">
        <f t="shared" si="27"/>
        <v>0</v>
      </c>
      <c r="R68" s="442">
        <f t="shared" si="28"/>
        <v>0</v>
      </c>
      <c r="S68" s="607">
        <f>Discount!$J$36</f>
        <v>0</v>
      </c>
      <c r="T68" s="442">
        <f t="shared" si="29"/>
        <v>0</v>
      </c>
      <c r="U68" s="443">
        <f t="shared" si="30"/>
        <v>0</v>
      </c>
      <c r="V68" s="711">
        <f t="shared" si="31"/>
        <v>0</v>
      </c>
      <c r="W68" s="259"/>
      <c r="X68" s="259"/>
      <c r="Y68" s="259"/>
      <c r="Z68" s="259"/>
      <c r="AA68" s="259"/>
    </row>
    <row r="69" spans="1:31" ht="31.5">
      <c r="A69" s="706">
        <v>4</v>
      </c>
      <c r="B69" s="715">
        <v>7000018777</v>
      </c>
      <c r="C69" s="715">
        <v>610</v>
      </c>
      <c r="D69" s="715">
        <v>1260</v>
      </c>
      <c r="E69" s="715">
        <v>50</v>
      </c>
      <c r="F69" s="715" t="s">
        <v>565</v>
      </c>
      <c r="G69" s="715">
        <v>100003583</v>
      </c>
      <c r="H69" s="715">
        <v>998736</v>
      </c>
      <c r="I69" s="542"/>
      <c r="J69" s="541">
        <v>18</v>
      </c>
      <c r="K69" s="540"/>
      <c r="L69" s="539" t="s">
        <v>738</v>
      </c>
      <c r="M69" s="539" t="s">
        <v>476</v>
      </c>
      <c r="N69" s="539">
        <v>2</v>
      </c>
      <c r="O69" s="527"/>
      <c r="P69" s="538" t="str">
        <f t="shared" ref="P69" si="32">IF(O69=0, "INCLUDED", IF(ISERROR(N69*O69), O69, N69*O69))</f>
        <v>INCLUDED</v>
      </c>
      <c r="Q69" s="504">
        <f t="shared" ref="Q69" si="33">IF(P69="Included",0,P69)</f>
        <v>0</v>
      </c>
      <c r="R69" s="442">
        <f t="shared" ref="R69" si="34">IF( K69="",J69*(IF(P69="Included",0,P69))/100,K69*(IF(P69="Included",0,P69)))</f>
        <v>0</v>
      </c>
      <c r="S69" s="607">
        <f>Discount!$J$36</f>
        <v>0</v>
      </c>
      <c r="T69" s="442">
        <f t="shared" ref="T69" si="35">S69*Q69</f>
        <v>0</v>
      </c>
      <c r="U69" s="443">
        <f t="shared" ref="U69" si="36">IF(K69="",J69*T69/100,K69*T69)</f>
        <v>0</v>
      </c>
      <c r="V69" s="711">
        <f t="shared" ref="V69" si="37">O69*N69</f>
        <v>0</v>
      </c>
      <c r="W69" s="259"/>
      <c r="X69" s="259"/>
      <c r="Y69" s="259"/>
      <c r="Z69" s="259"/>
      <c r="AA69" s="259"/>
    </row>
    <row r="70" spans="1:31" ht="31.5">
      <c r="A70" s="706">
        <v>5</v>
      </c>
      <c r="B70" s="715">
        <v>7000018777</v>
      </c>
      <c r="C70" s="715">
        <v>620</v>
      </c>
      <c r="D70" s="715">
        <v>1350</v>
      </c>
      <c r="E70" s="715">
        <v>10</v>
      </c>
      <c r="F70" s="715" t="s">
        <v>566</v>
      </c>
      <c r="G70" s="715">
        <v>100000448</v>
      </c>
      <c r="H70" s="715">
        <v>998736</v>
      </c>
      <c r="I70" s="542"/>
      <c r="J70" s="541">
        <v>18</v>
      </c>
      <c r="K70" s="540"/>
      <c r="L70" s="539" t="s">
        <v>594</v>
      </c>
      <c r="M70" s="539" t="s">
        <v>475</v>
      </c>
      <c r="N70" s="539">
        <v>6</v>
      </c>
      <c r="O70" s="527"/>
      <c r="P70" s="538" t="str">
        <f t="shared" si="9"/>
        <v>INCLUDED</v>
      </c>
      <c r="Q70" s="504">
        <f t="shared" si="27"/>
        <v>0</v>
      </c>
      <c r="R70" s="442">
        <f t="shared" si="28"/>
        <v>0</v>
      </c>
      <c r="S70" s="607">
        <f>Discount!$J$36</f>
        <v>0</v>
      </c>
      <c r="T70" s="442">
        <f t="shared" si="29"/>
        <v>0</v>
      </c>
      <c r="U70" s="443">
        <f t="shared" si="30"/>
        <v>0</v>
      </c>
      <c r="V70" s="711">
        <f t="shared" si="31"/>
        <v>0</v>
      </c>
      <c r="W70" s="259"/>
      <c r="X70" s="259"/>
      <c r="Y70" s="259"/>
      <c r="Z70" s="259"/>
      <c r="AA70" s="259"/>
    </row>
    <row r="71" spans="1:31" ht="31.5">
      <c r="A71" s="706">
        <v>6</v>
      </c>
      <c r="B71" s="715">
        <v>7000018777</v>
      </c>
      <c r="C71" s="715">
        <v>620</v>
      </c>
      <c r="D71" s="715">
        <v>1350</v>
      </c>
      <c r="E71" s="715">
        <v>20</v>
      </c>
      <c r="F71" s="715" t="s">
        <v>566</v>
      </c>
      <c r="G71" s="715">
        <v>100000484</v>
      </c>
      <c r="H71" s="715">
        <v>998736</v>
      </c>
      <c r="I71" s="542"/>
      <c r="J71" s="541">
        <v>18</v>
      </c>
      <c r="K71" s="540"/>
      <c r="L71" s="539" t="s">
        <v>595</v>
      </c>
      <c r="M71" s="539" t="s">
        <v>475</v>
      </c>
      <c r="N71" s="539">
        <v>6</v>
      </c>
      <c r="O71" s="527"/>
      <c r="P71" s="538" t="str">
        <f t="shared" si="9"/>
        <v>INCLUDED</v>
      </c>
      <c r="Q71" s="504">
        <f t="shared" si="27"/>
        <v>0</v>
      </c>
      <c r="R71" s="442">
        <f t="shared" si="28"/>
        <v>0</v>
      </c>
      <c r="S71" s="607">
        <f>Discount!$J$36</f>
        <v>0</v>
      </c>
      <c r="T71" s="442">
        <f t="shared" si="29"/>
        <v>0</v>
      </c>
      <c r="U71" s="443">
        <f t="shared" si="30"/>
        <v>0</v>
      </c>
      <c r="V71" s="711">
        <f t="shared" si="31"/>
        <v>0</v>
      </c>
      <c r="W71" s="259"/>
      <c r="X71" s="259"/>
      <c r="Y71" s="259"/>
      <c r="Z71" s="259"/>
      <c r="AA71" s="259"/>
    </row>
    <row r="72" spans="1:31" ht="31.5">
      <c r="A72" s="706">
        <v>7</v>
      </c>
      <c r="B72" s="715">
        <v>7000018777</v>
      </c>
      <c r="C72" s="715">
        <v>620</v>
      </c>
      <c r="D72" s="715">
        <v>1350</v>
      </c>
      <c r="E72" s="715">
        <v>30</v>
      </c>
      <c r="F72" s="715" t="s">
        <v>566</v>
      </c>
      <c r="G72" s="715">
        <v>100001907</v>
      </c>
      <c r="H72" s="715">
        <v>998736</v>
      </c>
      <c r="I72" s="542"/>
      <c r="J72" s="541">
        <v>18</v>
      </c>
      <c r="K72" s="540"/>
      <c r="L72" s="539" t="s">
        <v>739</v>
      </c>
      <c r="M72" s="539" t="s">
        <v>475</v>
      </c>
      <c r="N72" s="539">
        <v>6</v>
      </c>
      <c r="O72" s="527"/>
      <c r="P72" s="538" t="str">
        <f t="shared" si="9"/>
        <v>INCLUDED</v>
      </c>
      <c r="Q72" s="504">
        <f t="shared" si="27"/>
        <v>0</v>
      </c>
      <c r="R72" s="442">
        <f t="shared" si="28"/>
        <v>0</v>
      </c>
      <c r="S72" s="607">
        <f>Discount!$J$36</f>
        <v>0</v>
      </c>
      <c r="T72" s="442">
        <f t="shared" si="29"/>
        <v>0</v>
      </c>
      <c r="U72" s="443">
        <f t="shared" si="30"/>
        <v>0</v>
      </c>
      <c r="V72" s="711">
        <f t="shared" si="31"/>
        <v>0</v>
      </c>
      <c r="W72" s="259"/>
      <c r="X72" s="259"/>
      <c r="Y72" s="259"/>
      <c r="Z72" s="259"/>
      <c r="AA72" s="259"/>
    </row>
    <row r="73" spans="1:31" ht="31.5">
      <c r="A73" s="706">
        <v>8</v>
      </c>
      <c r="B73" s="715">
        <v>7000018777</v>
      </c>
      <c r="C73" s="715">
        <v>620</v>
      </c>
      <c r="D73" s="715">
        <v>1350</v>
      </c>
      <c r="E73" s="715">
        <v>40</v>
      </c>
      <c r="F73" s="715" t="s">
        <v>566</v>
      </c>
      <c r="G73" s="715">
        <v>100000884</v>
      </c>
      <c r="H73" s="715">
        <v>998734</v>
      </c>
      <c r="I73" s="542"/>
      <c r="J73" s="541">
        <v>18</v>
      </c>
      <c r="K73" s="540"/>
      <c r="L73" s="539" t="s">
        <v>597</v>
      </c>
      <c r="M73" s="539" t="s">
        <v>475</v>
      </c>
      <c r="N73" s="539">
        <v>6</v>
      </c>
      <c r="O73" s="527"/>
      <c r="P73" s="538" t="str">
        <f t="shared" si="9"/>
        <v>INCLUDED</v>
      </c>
      <c r="Q73" s="504">
        <f t="shared" si="27"/>
        <v>0</v>
      </c>
      <c r="R73" s="442">
        <f t="shared" si="28"/>
        <v>0</v>
      </c>
      <c r="S73" s="607">
        <f>Discount!$J$36</f>
        <v>0</v>
      </c>
      <c r="T73" s="442">
        <f t="shared" si="29"/>
        <v>0</v>
      </c>
      <c r="U73" s="443">
        <f t="shared" si="30"/>
        <v>0</v>
      </c>
      <c r="V73" s="711">
        <f t="shared" si="31"/>
        <v>0</v>
      </c>
      <c r="W73" s="259"/>
      <c r="X73" s="259"/>
      <c r="Y73" s="259"/>
      <c r="Z73" s="259"/>
      <c r="AA73" s="259"/>
    </row>
    <row r="74" spans="1:31" ht="31.5">
      <c r="A74" s="706">
        <v>9</v>
      </c>
      <c r="B74" s="715">
        <v>7000018777</v>
      </c>
      <c r="C74" s="715">
        <v>630</v>
      </c>
      <c r="D74" s="715">
        <v>1431</v>
      </c>
      <c r="E74" s="715">
        <v>10</v>
      </c>
      <c r="F74" s="715" t="s">
        <v>567</v>
      </c>
      <c r="G74" s="715">
        <v>100000512</v>
      </c>
      <c r="H74" s="715">
        <v>998731</v>
      </c>
      <c r="I74" s="542"/>
      <c r="J74" s="541">
        <v>18</v>
      </c>
      <c r="K74" s="540"/>
      <c r="L74" s="539" t="s">
        <v>740</v>
      </c>
      <c r="M74" s="539" t="s">
        <v>476</v>
      </c>
      <c r="N74" s="539">
        <v>2</v>
      </c>
      <c r="O74" s="527"/>
      <c r="P74" s="538" t="str">
        <f t="shared" si="9"/>
        <v>INCLUDED</v>
      </c>
      <c r="Q74" s="504">
        <f t="shared" si="27"/>
        <v>0</v>
      </c>
      <c r="R74" s="442">
        <f t="shared" si="28"/>
        <v>0</v>
      </c>
      <c r="S74" s="607">
        <f>Discount!$J$36</f>
        <v>0</v>
      </c>
      <c r="T74" s="442">
        <f t="shared" si="29"/>
        <v>0</v>
      </c>
      <c r="U74" s="443">
        <f t="shared" si="30"/>
        <v>0</v>
      </c>
      <c r="V74" s="711">
        <f t="shared" si="31"/>
        <v>0</v>
      </c>
      <c r="W74" s="259"/>
      <c r="X74" s="259"/>
      <c r="Y74" s="259"/>
      <c r="Z74" s="259"/>
      <c r="AA74" s="259"/>
    </row>
    <row r="75" spans="1:31">
      <c r="A75" s="706">
        <v>10</v>
      </c>
      <c r="B75" s="715">
        <v>7000018777</v>
      </c>
      <c r="C75" s="715">
        <v>640</v>
      </c>
      <c r="D75" s="715">
        <v>1451</v>
      </c>
      <c r="E75" s="715">
        <v>10</v>
      </c>
      <c r="F75" s="715" t="s">
        <v>568</v>
      </c>
      <c r="G75" s="715">
        <v>100003103</v>
      </c>
      <c r="H75" s="715">
        <v>998731</v>
      </c>
      <c r="I75" s="542"/>
      <c r="J75" s="541">
        <v>18</v>
      </c>
      <c r="K75" s="540"/>
      <c r="L75" s="539" t="s">
        <v>741</v>
      </c>
      <c r="M75" s="539" t="s">
        <v>477</v>
      </c>
      <c r="N75" s="539">
        <v>1</v>
      </c>
      <c r="O75" s="527"/>
      <c r="P75" s="538" t="str">
        <f t="shared" si="9"/>
        <v>INCLUDED</v>
      </c>
      <c r="Q75" s="504">
        <f t="shared" si="27"/>
        <v>0</v>
      </c>
      <c r="R75" s="442">
        <f t="shared" si="28"/>
        <v>0</v>
      </c>
      <c r="S75" s="607">
        <f>Discount!$J$36</f>
        <v>0</v>
      </c>
      <c r="T75" s="442">
        <f t="shared" si="29"/>
        <v>0</v>
      </c>
      <c r="U75" s="443">
        <f t="shared" si="30"/>
        <v>0</v>
      </c>
      <c r="V75" s="711">
        <f t="shared" si="31"/>
        <v>0</v>
      </c>
      <c r="W75" s="259"/>
      <c r="X75" s="259"/>
      <c r="Y75" s="259"/>
      <c r="Z75" s="259"/>
      <c r="AA75" s="259"/>
    </row>
    <row r="76" spans="1:31" ht="31.5">
      <c r="A76" s="706">
        <v>11</v>
      </c>
      <c r="B76" s="715">
        <v>7000018777</v>
      </c>
      <c r="C76" s="715">
        <v>650</v>
      </c>
      <c r="D76" s="715">
        <v>1490</v>
      </c>
      <c r="E76" s="715">
        <v>10</v>
      </c>
      <c r="F76" s="715" t="s">
        <v>569</v>
      </c>
      <c r="G76" s="715">
        <v>100000743</v>
      </c>
      <c r="H76" s="715">
        <v>998736</v>
      </c>
      <c r="I76" s="542"/>
      <c r="J76" s="541">
        <v>18</v>
      </c>
      <c r="K76" s="540"/>
      <c r="L76" s="539" t="s">
        <v>742</v>
      </c>
      <c r="M76" s="539" t="s">
        <v>476</v>
      </c>
      <c r="N76" s="539">
        <v>1</v>
      </c>
      <c r="O76" s="527"/>
      <c r="P76" s="538" t="str">
        <f t="shared" si="9"/>
        <v>INCLUDED</v>
      </c>
      <c r="Q76" s="504">
        <f t="shared" si="27"/>
        <v>0</v>
      </c>
      <c r="R76" s="442">
        <f t="shared" si="28"/>
        <v>0</v>
      </c>
      <c r="S76" s="607">
        <f>Discount!$J$36</f>
        <v>0</v>
      </c>
      <c r="T76" s="442">
        <f t="shared" si="29"/>
        <v>0</v>
      </c>
      <c r="U76" s="443">
        <f t="shared" si="30"/>
        <v>0</v>
      </c>
      <c r="V76" s="711">
        <f t="shared" si="31"/>
        <v>0</v>
      </c>
      <c r="W76" s="259"/>
      <c r="X76" s="259"/>
      <c r="Y76" s="259"/>
      <c r="Z76" s="259"/>
      <c r="AA76" s="259"/>
    </row>
    <row r="77" spans="1:31" ht="31.5">
      <c r="A77" s="706">
        <v>12</v>
      </c>
      <c r="B77" s="715">
        <v>7000018777</v>
      </c>
      <c r="C77" s="715">
        <v>650</v>
      </c>
      <c r="D77" s="715">
        <v>1490</v>
      </c>
      <c r="E77" s="715">
        <v>20</v>
      </c>
      <c r="F77" s="715" t="s">
        <v>569</v>
      </c>
      <c r="G77" s="715">
        <v>100000738</v>
      </c>
      <c r="H77" s="715">
        <v>998736</v>
      </c>
      <c r="I77" s="542"/>
      <c r="J77" s="541">
        <v>18</v>
      </c>
      <c r="K77" s="540"/>
      <c r="L77" s="539" t="s">
        <v>601</v>
      </c>
      <c r="M77" s="539" t="s">
        <v>475</v>
      </c>
      <c r="N77" s="539">
        <v>2</v>
      </c>
      <c r="O77" s="527"/>
      <c r="P77" s="538" t="str">
        <f t="shared" si="9"/>
        <v>INCLUDED</v>
      </c>
      <c r="Q77" s="504">
        <f t="shared" si="27"/>
        <v>0</v>
      </c>
      <c r="R77" s="442">
        <f t="shared" si="28"/>
        <v>0</v>
      </c>
      <c r="S77" s="607">
        <f>Discount!$J$36</f>
        <v>0</v>
      </c>
      <c r="T77" s="442">
        <f t="shared" si="29"/>
        <v>0</v>
      </c>
      <c r="U77" s="443">
        <f t="shared" si="30"/>
        <v>0</v>
      </c>
      <c r="V77" s="711">
        <f t="shared" si="31"/>
        <v>0</v>
      </c>
      <c r="W77" s="259"/>
      <c r="X77" s="259"/>
      <c r="Y77" s="259"/>
      <c r="Z77" s="259"/>
      <c r="AA77" s="259"/>
    </row>
    <row r="78" spans="1:31" ht="31.5">
      <c r="A78" s="706">
        <v>13</v>
      </c>
      <c r="B78" s="715">
        <v>7000018777</v>
      </c>
      <c r="C78" s="715">
        <v>650</v>
      </c>
      <c r="D78" s="715">
        <v>1490</v>
      </c>
      <c r="E78" s="715">
        <v>30</v>
      </c>
      <c r="F78" s="715" t="s">
        <v>569</v>
      </c>
      <c r="G78" s="715">
        <v>100000736</v>
      </c>
      <c r="H78" s="715">
        <v>998736</v>
      </c>
      <c r="I78" s="542"/>
      <c r="J78" s="541">
        <v>18</v>
      </c>
      <c r="K78" s="540"/>
      <c r="L78" s="539" t="s">
        <v>602</v>
      </c>
      <c r="M78" s="539" t="s">
        <v>475</v>
      </c>
      <c r="N78" s="539">
        <v>2</v>
      </c>
      <c r="O78" s="527"/>
      <c r="P78" s="538" t="str">
        <f t="shared" si="9"/>
        <v>INCLUDED</v>
      </c>
      <c r="Q78" s="504">
        <f t="shared" si="27"/>
        <v>0</v>
      </c>
      <c r="R78" s="442">
        <f t="shared" si="28"/>
        <v>0</v>
      </c>
      <c r="S78" s="607">
        <f>Discount!$J$36</f>
        <v>0</v>
      </c>
      <c r="T78" s="442">
        <f t="shared" si="29"/>
        <v>0</v>
      </c>
      <c r="U78" s="443">
        <f t="shared" si="30"/>
        <v>0</v>
      </c>
      <c r="V78" s="711">
        <f t="shared" si="31"/>
        <v>0</v>
      </c>
      <c r="W78" s="259"/>
      <c r="X78" s="259"/>
      <c r="Y78" s="259"/>
      <c r="Z78" s="259"/>
      <c r="AA78" s="259"/>
    </row>
    <row r="79" spans="1:31">
      <c r="A79" s="706">
        <v>14</v>
      </c>
      <c r="B79" s="715">
        <v>7000018777</v>
      </c>
      <c r="C79" s="715">
        <v>660</v>
      </c>
      <c r="D79" s="715">
        <v>1513</v>
      </c>
      <c r="E79" s="715">
        <v>10</v>
      </c>
      <c r="F79" s="715" t="s">
        <v>570</v>
      </c>
      <c r="G79" s="715">
        <v>100002070</v>
      </c>
      <c r="H79" s="715">
        <v>998736</v>
      </c>
      <c r="I79" s="542"/>
      <c r="J79" s="541">
        <v>18</v>
      </c>
      <c r="K79" s="540"/>
      <c r="L79" s="539" t="s">
        <v>743</v>
      </c>
      <c r="M79" s="539" t="s">
        <v>475</v>
      </c>
      <c r="N79" s="539">
        <v>2</v>
      </c>
      <c r="O79" s="527"/>
      <c r="P79" s="538" t="str">
        <f t="shared" si="9"/>
        <v>INCLUDED</v>
      </c>
      <c r="Q79" s="504">
        <f t="shared" si="27"/>
        <v>0</v>
      </c>
      <c r="R79" s="442">
        <f t="shared" si="28"/>
        <v>0</v>
      </c>
      <c r="S79" s="607">
        <f>Discount!$J$36</f>
        <v>0</v>
      </c>
      <c r="T79" s="442">
        <f t="shared" si="29"/>
        <v>0</v>
      </c>
      <c r="U79" s="443">
        <f t="shared" si="30"/>
        <v>0</v>
      </c>
      <c r="V79" s="711">
        <f t="shared" si="31"/>
        <v>0</v>
      </c>
      <c r="W79" s="259"/>
      <c r="X79" s="259"/>
      <c r="Y79" s="259"/>
      <c r="Z79" s="259"/>
      <c r="AA79" s="259"/>
    </row>
    <row r="80" spans="1:31" ht="31.5">
      <c r="A80" s="706">
        <v>15</v>
      </c>
      <c r="B80" s="715">
        <v>7000018777</v>
      </c>
      <c r="C80" s="715">
        <v>670</v>
      </c>
      <c r="D80" s="715">
        <v>1530</v>
      </c>
      <c r="E80" s="715">
        <v>10</v>
      </c>
      <c r="F80" s="715" t="s">
        <v>571</v>
      </c>
      <c r="G80" s="715">
        <v>100000878</v>
      </c>
      <c r="H80" s="715">
        <v>998734</v>
      </c>
      <c r="I80" s="542"/>
      <c r="J80" s="541">
        <v>18</v>
      </c>
      <c r="K80" s="540"/>
      <c r="L80" s="539" t="s">
        <v>604</v>
      </c>
      <c r="M80" s="539" t="s">
        <v>475</v>
      </c>
      <c r="N80" s="539">
        <v>2</v>
      </c>
      <c r="O80" s="527"/>
      <c r="P80" s="538" t="str">
        <f t="shared" si="9"/>
        <v>INCLUDED</v>
      </c>
      <c r="Q80" s="504">
        <f t="shared" si="27"/>
        <v>0</v>
      </c>
      <c r="R80" s="442">
        <f t="shared" si="28"/>
        <v>0</v>
      </c>
      <c r="S80" s="607">
        <f>Discount!$J$36</f>
        <v>0</v>
      </c>
      <c r="T80" s="442">
        <f t="shared" si="29"/>
        <v>0</v>
      </c>
      <c r="U80" s="443">
        <f t="shared" si="30"/>
        <v>0</v>
      </c>
      <c r="V80" s="711">
        <f t="shared" si="31"/>
        <v>0</v>
      </c>
      <c r="W80" s="259"/>
      <c r="X80" s="259"/>
      <c r="Y80" s="259"/>
      <c r="Z80" s="259"/>
      <c r="AA80" s="259"/>
    </row>
    <row r="81" spans="1:27" ht="31.5">
      <c r="A81" s="706">
        <v>16</v>
      </c>
      <c r="B81" s="715">
        <v>7000018777</v>
      </c>
      <c r="C81" s="715">
        <v>670</v>
      </c>
      <c r="D81" s="715">
        <v>1530</v>
      </c>
      <c r="E81" s="715">
        <v>20</v>
      </c>
      <c r="F81" s="715" t="s">
        <v>571</v>
      </c>
      <c r="G81" s="715">
        <v>100000886</v>
      </c>
      <c r="H81" s="715">
        <v>998734</v>
      </c>
      <c r="I81" s="542"/>
      <c r="J81" s="541">
        <v>18</v>
      </c>
      <c r="K81" s="540"/>
      <c r="L81" s="539" t="s">
        <v>605</v>
      </c>
      <c r="M81" s="539" t="s">
        <v>475</v>
      </c>
      <c r="N81" s="539">
        <v>1</v>
      </c>
      <c r="O81" s="527"/>
      <c r="P81" s="538" t="str">
        <f t="shared" si="9"/>
        <v>INCLUDED</v>
      </c>
      <c r="Q81" s="504">
        <f t="shared" si="27"/>
        <v>0</v>
      </c>
      <c r="R81" s="442">
        <f t="shared" si="28"/>
        <v>0</v>
      </c>
      <c r="S81" s="607">
        <f>Discount!$J$36</f>
        <v>0</v>
      </c>
      <c r="T81" s="442">
        <f t="shared" si="29"/>
        <v>0</v>
      </c>
      <c r="U81" s="443">
        <f t="shared" si="30"/>
        <v>0</v>
      </c>
      <c r="V81" s="711">
        <f t="shared" si="31"/>
        <v>0</v>
      </c>
      <c r="W81" s="259"/>
      <c r="X81" s="259"/>
      <c r="Y81" s="259"/>
      <c r="Z81" s="259"/>
      <c r="AA81" s="259"/>
    </row>
    <row r="82" spans="1:27" ht="31.5">
      <c r="A82" s="706">
        <v>17</v>
      </c>
      <c r="B82" s="715">
        <v>7000018777</v>
      </c>
      <c r="C82" s="715">
        <v>670</v>
      </c>
      <c r="D82" s="715">
        <v>1530</v>
      </c>
      <c r="E82" s="715">
        <v>30</v>
      </c>
      <c r="F82" s="715" t="s">
        <v>571</v>
      </c>
      <c r="G82" s="715">
        <v>100000888</v>
      </c>
      <c r="H82" s="715">
        <v>998734</v>
      </c>
      <c r="I82" s="542"/>
      <c r="J82" s="541">
        <v>18</v>
      </c>
      <c r="K82" s="540"/>
      <c r="L82" s="539" t="s">
        <v>606</v>
      </c>
      <c r="M82" s="539" t="s">
        <v>475</v>
      </c>
      <c r="N82" s="539">
        <v>2</v>
      </c>
      <c r="O82" s="527"/>
      <c r="P82" s="538" t="str">
        <f t="shared" si="9"/>
        <v>INCLUDED</v>
      </c>
      <c r="Q82" s="504">
        <f t="shared" si="27"/>
        <v>0</v>
      </c>
      <c r="R82" s="442">
        <f t="shared" si="28"/>
        <v>0</v>
      </c>
      <c r="S82" s="607">
        <f>Discount!$J$36</f>
        <v>0</v>
      </c>
      <c r="T82" s="442">
        <f t="shared" si="29"/>
        <v>0</v>
      </c>
      <c r="U82" s="443">
        <f t="shared" si="30"/>
        <v>0</v>
      </c>
      <c r="V82" s="711">
        <f t="shared" si="31"/>
        <v>0</v>
      </c>
      <c r="W82" s="259"/>
      <c r="X82" s="259"/>
      <c r="Y82" s="259"/>
      <c r="Z82" s="259"/>
      <c r="AA82" s="259"/>
    </row>
    <row r="83" spans="1:27" ht="31.5">
      <c r="A83" s="706">
        <v>18</v>
      </c>
      <c r="B83" s="715">
        <v>7000018777</v>
      </c>
      <c r="C83" s="715">
        <v>670</v>
      </c>
      <c r="D83" s="715">
        <v>1530</v>
      </c>
      <c r="E83" s="715">
        <v>40</v>
      </c>
      <c r="F83" s="715" t="s">
        <v>571</v>
      </c>
      <c r="G83" s="715">
        <v>100000890</v>
      </c>
      <c r="H83" s="715">
        <v>998734</v>
      </c>
      <c r="I83" s="542"/>
      <c r="J83" s="541">
        <v>18</v>
      </c>
      <c r="K83" s="540"/>
      <c r="L83" s="539" t="s">
        <v>744</v>
      </c>
      <c r="M83" s="539" t="s">
        <v>475</v>
      </c>
      <c r="N83" s="539">
        <v>2</v>
      </c>
      <c r="O83" s="527"/>
      <c r="P83" s="538" t="str">
        <f t="shared" ref="P83:P86" si="38">IF(O83=0, "INCLUDED", IF(ISERROR(N83*O83), O83, N83*O83))</f>
        <v>INCLUDED</v>
      </c>
      <c r="Q83" s="504">
        <f t="shared" ref="Q83:Q86" si="39">IF(P83="Included",0,P83)</f>
        <v>0</v>
      </c>
      <c r="R83" s="442">
        <f t="shared" ref="R83:R86" si="40">IF( K83="",J83*(IF(P83="Included",0,P83))/100,K83*(IF(P83="Included",0,P83)))</f>
        <v>0</v>
      </c>
      <c r="S83" s="607">
        <f>Discount!$J$36</f>
        <v>0</v>
      </c>
      <c r="T83" s="442">
        <f t="shared" ref="T83:T86" si="41">S83*Q83</f>
        <v>0</v>
      </c>
      <c r="U83" s="443">
        <f t="shared" ref="U83:U86" si="42">IF(K83="",J83*T83/100,K83*T83)</f>
        <v>0</v>
      </c>
      <c r="V83" s="711">
        <f t="shared" ref="V83:V86" si="43">O83*N83</f>
        <v>0</v>
      </c>
      <c r="W83" s="259"/>
      <c r="X83" s="259"/>
      <c r="Y83" s="259"/>
      <c r="Z83" s="259"/>
      <c r="AA83" s="259"/>
    </row>
    <row r="84" spans="1:27" ht="31.5">
      <c r="A84" s="706">
        <v>19</v>
      </c>
      <c r="B84" s="715">
        <v>7000018777</v>
      </c>
      <c r="C84" s="715">
        <v>670</v>
      </c>
      <c r="D84" s="715">
        <v>1530</v>
      </c>
      <c r="E84" s="715">
        <v>50</v>
      </c>
      <c r="F84" s="715" t="s">
        <v>571</v>
      </c>
      <c r="G84" s="715">
        <v>100000891</v>
      </c>
      <c r="H84" s="715">
        <v>998734</v>
      </c>
      <c r="I84" s="542"/>
      <c r="J84" s="541">
        <v>18</v>
      </c>
      <c r="K84" s="540"/>
      <c r="L84" s="539" t="s">
        <v>608</v>
      </c>
      <c r="M84" s="539" t="s">
        <v>475</v>
      </c>
      <c r="N84" s="539">
        <v>2</v>
      </c>
      <c r="O84" s="527"/>
      <c r="P84" s="538" t="str">
        <f t="shared" si="38"/>
        <v>INCLUDED</v>
      </c>
      <c r="Q84" s="504">
        <f t="shared" si="39"/>
        <v>0</v>
      </c>
      <c r="R84" s="442">
        <f t="shared" si="40"/>
        <v>0</v>
      </c>
      <c r="S84" s="607">
        <f>Discount!$J$36</f>
        <v>0</v>
      </c>
      <c r="T84" s="442">
        <f t="shared" si="41"/>
        <v>0</v>
      </c>
      <c r="U84" s="443">
        <f t="shared" si="42"/>
        <v>0</v>
      </c>
      <c r="V84" s="711">
        <f t="shared" si="43"/>
        <v>0</v>
      </c>
      <c r="W84" s="259"/>
      <c r="X84" s="259"/>
      <c r="Y84" s="259"/>
      <c r="Z84" s="259"/>
      <c r="AA84" s="259"/>
    </row>
    <row r="85" spans="1:27" ht="31.5">
      <c r="A85" s="706">
        <v>20</v>
      </c>
      <c r="B85" s="715">
        <v>7000018777</v>
      </c>
      <c r="C85" s="715">
        <v>670</v>
      </c>
      <c r="D85" s="715">
        <v>1530</v>
      </c>
      <c r="E85" s="715">
        <v>60</v>
      </c>
      <c r="F85" s="715" t="s">
        <v>571</v>
      </c>
      <c r="G85" s="715">
        <v>100002762</v>
      </c>
      <c r="H85" s="715">
        <v>998734</v>
      </c>
      <c r="I85" s="542"/>
      <c r="J85" s="541">
        <v>18</v>
      </c>
      <c r="K85" s="540"/>
      <c r="L85" s="539" t="s">
        <v>745</v>
      </c>
      <c r="M85" s="539" t="s">
        <v>475</v>
      </c>
      <c r="N85" s="539">
        <v>1</v>
      </c>
      <c r="O85" s="527"/>
      <c r="P85" s="538" t="str">
        <f t="shared" si="38"/>
        <v>INCLUDED</v>
      </c>
      <c r="Q85" s="504">
        <f t="shared" si="39"/>
        <v>0</v>
      </c>
      <c r="R85" s="442">
        <f t="shared" si="40"/>
        <v>0</v>
      </c>
      <c r="S85" s="607">
        <f>Discount!$J$36</f>
        <v>0</v>
      </c>
      <c r="T85" s="442">
        <f t="shared" si="41"/>
        <v>0</v>
      </c>
      <c r="U85" s="443">
        <f t="shared" si="42"/>
        <v>0</v>
      </c>
      <c r="V85" s="711">
        <f t="shared" si="43"/>
        <v>0</v>
      </c>
      <c r="W85" s="259"/>
      <c r="X85" s="259"/>
      <c r="Y85" s="259"/>
      <c r="Z85" s="259"/>
      <c r="AA85" s="259"/>
    </row>
    <row r="86" spans="1:27" ht="31.5">
      <c r="A86" s="706">
        <v>21</v>
      </c>
      <c r="B86" s="715">
        <v>7000018777</v>
      </c>
      <c r="C86" s="715">
        <v>670</v>
      </c>
      <c r="D86" s="715">
        <v>1530</v>
      </c>
      <c r="E86" s="715">
        <v>70</v>
      </c>
      <c r="F86" s="715" t="s">
        <v>571</v>
      </c>
      <c r="G86" s="715">
        <v>100003517</v>
      </c>
      <c r="H86" s="715">
        <v>998734</v>
      </c>
      <c r="I86" s="542"/>
      <c r="J86" s="541">
        <v>18</v>
      </c>
      <c r="K86" s="540"/>
      <c r="L86" s="539" t="s">
        <v>746</v>
      </c>
      <c r="M86" s="539" t="s">
        <v>477</v>
      </c>
      <c r="N86" s="539">
        <v>1</v>
      </c>
      <c r="O86" s="527"/>
      <c r="P86" s="538" t="str">
        <f t="shared" si="38"/>
        <v>INCLUDED</v>
      </c>
      <c r="Q86" s="504">
        <f t="shared" si="39"/>
        <v>0</v>
      </c>
      <c r="R86" s="442">
        <f t="shared" si="40"/>
        <v>0</v>
      </c>
      <c r="S86" s="607">
        <f>Discount!$J$36</f>
        <v>0</v>
      </c>
      <c r="T86" s="442">
        <f t="shared" si="41"/>
        <v>0</v>
      </c>
      <c r="U86" s="443">
        <f t="shared" si="42"/>
        <v>0</v>
      </c>
      <c r="V86" s="711">
        <f t="shared" si="43"/>
        <v>0</v>
      </c>
      <c r="W86" s="259"/>
      <c r="X86" s="259"/>
      <c r="Y86" s="259"/>
      <c r="Z86" s="259"/>
      <c r="AA86" s="259"/>
    </row>
    <row r="87" spans="1:27" ht="31.5">
      <c r="A87" s="706">
        <v>22</v>
      </c>
      <c r="B87" s="715">
        <v>7000018777</v>
      </c>
      <c r="C87" s="715">
        <v>680</v>
      </c>
      <c r="D87" s="715">
        <v>1531</v>
      </c>
      <c r="E87" s="715">
        <v>10</v>
      </c>
      <c r="F87" s="715" t="s">
        <v>572</v>
      </c>
      <c r="G87" s="715">
        <v>100003517</v>
      </c>
      <c r="H87" s="715">
        <v>998734</v>
      </c>
      <c r="I87" s="542"/>
      <c r="J87" s="541">
        <v>18</v>
      </c>
      <c r="K87" s="540"/>
      <c r="L87" s="539" t="s">
        <v>746</v>
      </c>
      <c r="M87" s="539" t="s">
        <v>477</v>
      </c>
      <c r="N87" s="539">
        <v>1</v>
      </c>
      <c r="O87" s="527"/>
      <c r="P87" s="538" t="str">
        <f t="shared" si="9"/>
        <v>INCLUDED</v>
      </c>
      <c r="Q87" s="504">
        <f t="shared" si="27"/>
        <v>0</v>
      </c>
      <c r="R87" s="442">
        <f t="shared" si="28"/>
        <v>0</v>
      </c>
      <c r="S87" s="607">
        <f>Discount!$J$36</f>
        <v>0</v>
      </c>
      <c r="T87" s="442">
        <f t="shared" si="29"/>
        <v>0</v>
      </c>
      <c r="U87" s="443">
        <f t="shared" si="30"/>
        <v>0</v>
      </c>
      <c r="V87" s="711">
        <f t="shared" si="31"/>
        <v>0</v>
      </c>
      <c r="W87" s="259"/>
      <c r="X87" s="259"/>
      <c r="Y87" s="259"/>
      <c r="Z87" s="259"/>
      <c r="AA87" s="259"/>
    </row>
    <row r="88" spans="1:27" ht="31.5">
      <c r="A88" s="706">
        <v>23</v>
      </c>
      <c r="B88" s="715">
        <v>7000018777</v>
      </c>
      <c r="C88" s="715">
        <v>680</v>
      </c>
      <c r="D88" s="715">
        <v>1531</v>
      </c>
      <c r="E88" s="715">
        <v>20</v>
      </c>
      <c r="F88" s="715" t="s">
        <v>572</v>
      </c>
      <c r="G88" s="715">
        <v>100002762</v>
      </c>
      <c r="H88" s="715">
        <v>998734</v>
      </c>
      <c r="I88" s="542"/>
      <c r="J88" s="541">
        <v>18</v>
      </c>
      <c r="K88" s="540"/>
      <c r="L88" s="539" t="s">
        <v>745</v>
      </c>
      <c r="M88" s="539" t="s">
        <v>475</v>
      </c>
      <c r="N88" s="539">
        <v>1</v>
      </c>
      <c r="O88" s="527"/>
      <c r="P88" s="538" t="str">
        <f t="shared" ref="P88:P118" si="44">IF(O88=0, "INCLUDED", IF(ISERROR(N88*O88), O88, N88*O88))</f>
        <v>INCLUDED</v>
      </c>
      <c r="Q88" s="504">
        <f t="shared" ref="Q88:Q118" si="45">IF(P88="Included",0,P88)</f>
        <v>0</v>
      </c>
      <c r="R88" s="442">
        <f t="shared" ref="R88:R118" si="46">IF( K88="",J88*(IF(P88="Included",0,P88))/100,K88*(IF(P88="Included",0,P88)))</f>
        <v>0</v>
      </c>
      <c r="S88" s="607">
        <f>Discount!$J$36</f>
        <v>0</v>
      </c>
      <c r="T88" s="442">
        <f t="shared" ref="T88:T118" si="47">S88*Q88</f>
        <v>0</v>
      </c>
      <c r="U88" s="443">
        <f t="shared" ref="U88:U118" si="48">IF(K88="",J88*T88/100,K88*T88)</f>
        <v>0</v>
      </c>
      <c r="V88" s="711">
        <f t="shared" ref="V88:V118" si="49">O88*N88</f>
        <v>0</v>
      </c>
      <c r="W88" s="259"/>
      <c r="X88" s="259"/>
      <c r="Y88" s="259"/>
      <c r="Z88" s="259"/>
      <c r="AA88" s="259"/>
    </row>
    <row r="89" spans="1:27" ht="31.5">
      <c r="A89" s="706">
        <v>24</v>
      </c>
      <c r="B89" s="715">
        <v>7000018777</v>
      </c>
      <c r="C89" s="715">
        <v>680</v>
      </c>
      <c r="D89" s="715">
        <v>1531</v>
      </c>
      <c r="E89" s="715">
        <v>30</v>
      </c>
      <c r="F89" s="715" t="s">
        <v>572</v>
      </c>
      <c r="G89" s="715">
        <v>100000891</v>
      </c>
      <c r="H89" s="715">
        <v>998734</v>
      </c>
      <c r="I89" s="542"/>
      <c r="J89" s="541">
        <v>18</v>
      </c>
      <c r="K89" s="540"/>
      <c r="L89" s="539" t="s">
        <v>608</v>
      </c>
      <c r="M89" s="539" t="s">
        <v>475</v>
      </c>
      <c r="N89" s="539">
        <v>2</v>
      </c>
      <c r="O89" s="527"/>
      <c r="P89" s="538" t="str">
        <f t="shared" si="44"/>
        <v>INCLUDED</v>
      </c>
      <c r="Q89" s="504">
        <f t="shared" si="45"/>
        <v>0</v>
      </c>
      <c r="R89" s="442">
        <f t="shared" si="46"/>
        <v>0</v>
      </c>
      <c r="S89" s="607">
        <f>Discount!$J$36</f>
        <v>0</v>
      </c>
      <c r="T89" s="442">
        <f t="shared" si="47"/>
        <v>0</v>
      </c>
      <c r="U89" s="443">
        <f t="shared" si="48"/>
        <v>0</v>
      </c>
      <c r="V89" s="711">
        <f t="shared" si="49"/>
        <v>0</v>
      </c>
      <c r="W89" s="259"/>
      <c r="X89" s="259"/>
      <c r="Y89" s="259"/>
      <c r="Z89" s="259"/>
      <c r="AA89" s="259"/>
    </row>
    <row r="90" spans="1:27" ht="31.5">
      <c r="A90" s="706">
        <v>25</v>
      </c>
      <c r="B90" s="715">
        <v>7000018777</v>
      </c>
      <c r="C90" s="715">
        <v>680</v>
      </c>
      <c r="D90" s="715">
        <v>1531</v>
      </c>
      <c r="E90" s="715">
        <v>40</v>
      </c>
      <c r="F90" s="715" t="s">
        <v>572</v>
      </c>
      <c r="G90" s="715">
        <v>100000890</v>
      </c>
      <c r="H90" s="715">
        <v>998734</v>
      </c>
      <c r="I90" s="542"/>
      <c r="J90" s="541">
        <v>18</v>
      </c>
      <c r="K90" s="540"/>
      <c r="L90" s="539" t="s">
        <v>744</v>
      </c>
      <c r="M90" s="539" t="s">
        <v>475</v>
      </c>
      <c r="N90" s="539">
        <v>2</v>
      </c>
      <c r="O90" s="527"/>
      <c r="P90" s="538" t="str">
        <f t="shared" si="44"/>
        <v>INCLUDED</v>
      </c>
      <c r="Q90" s="504">
        <f t="shared" si="45"/>
        <v>0</v>
      </c>
      <c r="R90" s="442">
        <f t="shared" si="46"/>
        <v>0</v>
      </c>
      <c r="S90" s="607">
        <f>Discount!$J$36</f>
        <v>0</v>
      </c>
      <c r="T90" s="442">
        <f t="shared" si="47"/>
        <v>0</v>
      </c>
      <c r="U90" s="443">
        <f t="shared" si="48"/>
        <v>0</v>
      </c>
      <c r="V90" s="711">
        <f t="shared" si="49"/>
        <v>0</v>
      </c>
      <c r="W90" s="259"/>
      <c r="X90" s="259"/>
      <c r="Y90" s="259"/>
      <c r="Z90" s="259"/>
      <c r="AA90" s="259"/>
    </row>
    <row r="91" spans="1:27" ht="31.5">
      <c r="A91" s="706">
        <v>26</v>
      </c>
      <c r="B91" s="715">
        <v>7000018777</v>
      </c>
      <c r="C91" s="715">
        <v>680</v>
      </c>
      <c r="D91" s="715">
        <v>1531</v>
      </c>
      <c r="E91" s="715">
        <v>50</v>
      </c>
      <c r="F91" s="715" t="s">
        <v>572</v>
      </c>
      <c r="G91" s="715">
        <v>100000888</v>
      </c>
      <c r="H91" s="715">
        <v>998734</v>
      </c>
      <c r="I91" s="542"/>
      <c r="J91" s="541">
        <v>18</v>
      </c>
      <c r="K91" s="540"/>
      <c r="L91" s="539" t="s">
        <v>606</v>
      </c>
      <c r="M91" s="539" t="s">
        <v>475</v>
      </c>
      <c r="N91" s="539">
        <v>2</v>
      </c>
      <c r="O91" s="527"/>
      <c r="P91" s="538" t="str">
        <f t="shared" si="44"/>
        <v>INCLUDED</v>
      </c>
      <c r="Q91" s="504">
        <f t="shared" si="45"/>
        <v>0</v>
      </c>
      <c r="R91" s="442">
        <f t="shared" si="46"/>
        <v>0</v>
      </c>
      <c r="S91" s="607">
        <f>Discount!$J$36</f>
        <v>0</v>
      </c>
      <c r="T91" s="442">
        <f t="shared" si="47"/>
        <v>0</v>
      </c>
      <c r="U91" s="443">
        <f t="shared" si="48"/>
        <v>0</v>
      </c>
      <c r="V91" s="711">
        <f t="shared" si="49"/>
        <v>0</v>
      </c>
      <c r="W91" s="259"/>
      <c r="X91" s="259"/>
      <c r="Y91" s="259"/>
      <c r="Z91" s="259"/>
      <c r="AA91" s="259"/>
    </row>
    <row r="92" spans="1:27" ht="31.5">
      <c r="A92" s="706">
        <v>27</v>
      </c>
      <c r="B92" s="715">
        <v>7000018777</v>
      </c>
      <c r="C92" s="715">
        <v>680</v>
      </c>
      <c r="D92" s="715">
        <v>1531</v>
      </c>
      <c r="E92" s="715">
        <v>60</v>
      </c>
      <c r="F92" s="715" t="s">
        <v>572</v>
      </c>
      <c r="G92" s="715">
        <v>100000886</v>
      </c>
      <c r="H92" s="715">
        <v>998734</v>
      </c>
      <c r="I92" s="542"/>
      <c r="J92" s="541">
        <v>18</v>
      </c>
      <c r="K92" s="540"/>
      <c r="L92" s="539" t="s">
        <v>605</v>
      </c>
      <c r="M92" s="539" t="s">
        <v>475</v>
      </c>
      <c r="N92" s="539">
        <v>1</v>
      </c>
      <c r="O92" s="527"/>
      <c r="P92" s="538" t="str">
        <f t="shared" si="44"/>
        <v>INCLUDED</v>
      </c>
      <c r="Q92" s="504">
        <f t="shared" si="45"/>
        <v>0</v>
      </c>
      <c r="R92" s="442">
        <f t="shared" si="46"/>
        <v>0</v>
      </c>
      <c r="S92" s="607">
        <f>Discount!$J$36</f>
        <v>0</v>
      </c>
      <c r="T92" s="442">
        <f t="shared" si="47"/>
        <v>0</v>
      </c>
      <c r="U92" s="443">
        <f t="shared" si="48"/>
        <v>0</v>
      </c>
      <c r="V92" s="711">
        <f t="shared" si="49"/>
        <v>0</v>
      </c>
      <c r="W92" s="259"/>
      <c r="X92" s="259"/>
      <c r="Y92" s="259"/>
      <c r="Z92" s="259"/>
      <c r="AA92" s="259"/>
    </row>
    <row r="93" spans="1:27" ht="31.5">
      <c r="A93" s="706">
        <v>28</v>
      </c>
      <c r="B93" s="715">
        <v>7000018777</v>
      </c>
      <c r="C93" s="715">
        <v>680</v>
      </c>
      <c r="D93" s="715">
        <v>1531</v>
      </c>
      <c r="E93" s="715">
        <v>70</v>
      </c>
      <c r="F93" s="715" t="s">
        <v>572</v>
      </c>
      <c r="G93" s="715">
        <v>100000878</v>
      </c>
      <c r="H93" s="715">
        <v>998734</v>
      </c>
      <c r="I93" s="542"/>
      <c r="J93" s="541">
        <v>18</v>
      </c>
      <c r="K93" s="540"/>
      <c r="L93" s="539" t="s">
        <v>604</v>
      </c>
      <c r="M93" s="539" t="s">
        <v>475</v>
      </c>
      <c r="N93" s="539">
        <v>2</v>
      </c>
      <c r="O93" s="527"/>
      <c r="P93" s="538" t="str">
        <f t="shared" si="44"/>
        <v>INCLUDED</v>
      </c>
      <c r="Q93" s="504">
        <f t="shared" si="45"/>
        <v>0</v>
      </c>
      <c r="R93" s="442">
        <f t="shared" si="46"/>
        <v>0</v>
      </c>
      <c r="S93" s="607">
        <f>Discount!$J$36</f>
        <v>0</v>
      </c>
      <c r="T93" s="442">
        <f t="shared" si="47"/>
        <v>0</v>
      </c>
      <c r="U93" s="443">
        <f t="shared" si="48"/>
        <v>0</v>
      </c>
      <c r="V93" s="711">
        <f t="shared" si="49"/>
        <v>0</v>
      </c>
      <c r="W93" s="259"/>
      <c r="X93" s="259"/>
      <c r="Y93" s="259"/>
      <c r="Z93" s="259"/>
      <c r="AA93" s="259"/>
    </row>
    <row r="94" spans="1:27">
      <c r="A94" s="706">
        <v>29</v>
      </c>
      <c r="B94" s="715">
        <v>7000018777</v>
      </c>
      <c r="C94" s="715">
        <v>690</v>
      </c>
      <c r="D94" s="715">
        <v>1540</v>
      </c>
      <c r="E94" s="715">
        <v>10</v>
      </c>
      <c r="F94" s="715" t="s">
        <v>573</v>
      </c>
      <c r="G94" s="715">
        <v>100000896</v>
      </c>
      <c r="H94" s="715">
        <v>998736</v>
      </c>
      <c r="I94" s="542"/>
      <c r="J94" s="541">
        <v>18</v>
      </c>
      <c r="K94" s="540"/>
      <c r="L94" s="539" t="s">
        <v>612</v>
      </c>
      <c r="M94" s="539" t="s">
        <v>476</v>
      </c>
      <c r="N94" s="539">
        <v>1</v>
      </c>
      <c r="O94" s="527"/>
      <c r="P94" s="538" t="str">
        <f t="shared" ref="P94:P115" si="50">IF(O94=0, "INCLUDED", IF(ISERROR(N94*O94), O94, N94*O94))</f>
        <v>INCLUDED</v>
      </c>
      <c r="Q94" s="504">
        <f t="shared" ref="Q94:Q115" si="51">IF(P94="Included",0,P94)</f>
        <v>0</v>
      </c>
      <c r="R94" s="442">
        <f t="shared" ref="R94:R104" si="52">IF( K94="",J94*(IF(P94="Included",0,P94))/100,K94*(IF(P94="Included",0,P94)))</f>
        <v>0</v>
      </c>
      <c r="S94" s="607">
        <f>Discount!$J$36</f>
        <v>0</v>
      </c>
      <c r="T94" s="442">
        <f t="shared" ref="T94:T104" si="53">S94*Q94</f>
        <v>0</v>
      </c>
      <c r="U94" s="443">
        <f t="shared" ref="U94:U104" si="54">IF(K94="",J94*T94/100,K94*T94)</f>
        <v>0</v>
      </c>
      <c r="V94" s="711">
        <f t="shared" ref="V94:V104" si="55">O94*N94</f>
        <v>0</v>
      </c>
      <c r="W94" s="259"/>
      <c r="X94" s="259"/>
      <c r="Y94" s="259"/>
      <c r="Z94" s="259"/>
      <c r="AA94" s="259"/>
    </row>
    <row r="95" spans="1:27">
      <c r="A95" s="706">
        <v>30</v>
      </c>
      <c r="B95" s="715">
        <v>7000018777</v>
      </c>
      <c r="C95" s="715">
        <v>690</v>
      </c>
      <c r="D95" s="715">
        <v>1540</v>
      </c>
      <c r="E95" s="715">
        <v>20</v>
      </c>
      <c r="F95" s="715" t="s">
        <v>573</v>
      </c>
      <c r="G95" s="715">
        <v>100000903</v>
      </c>
      <c r="H95" s="715">
        <v>998736</v>
      </c>
      <c r="I95" s="542"/>
      <c r="J95" s="541">
        <v>18</v>
      </c>
      <c r="K95" s="540"/>
      <c r="L95" s="539" t="s">
        <v>613</v>
      </c>
      <c r="M95" s="539" t="s">
        <v>476</v>
      </c>
      <c r="N95" s="539">
        <v>1</v>
      </c>
      <c r="O95" s="527"/>
      <c r="P95" s="538" t="str">
        <f t="shared" si="50"/>
        <v>INCLUDED</v>
      </c>
      <c r="Q95" s="504">
        <f t="shared" si="51"/>
        <v>0</v>
      </c>
      <c r="R95" s="442">
        <f t="shared" si="52"/>
        <v>0</v>
      </c>
      <c r="S95" s="607">
        <f>Discount!$J$36</f>
        <v>0</v>
      </c>
      <c r="T95" s="442">
        <f t="shared" si="53"/>
        <v>0</v>
      </c>
      <c r="U95" s="443">
        <f t="shared" si="54"/>
        <v>0</v>
      </c>
      <c r="V95" s="711">
        <f t="shared" si="55"/>
        <v>0</v>
      </c>
      <c r="W95" s="259"/>
      <c r="X95" s="259"/>
      <c r="Y95" s="259"/>
      <c r="Z95" s="259"/>
      <c r="AA95" s="259"/>
    </row>
    <row r="96" spans="1:27">
      <c r="A96" s="706">
        <v>31</v>
      </c>
      <c r="B96" s="715">
        <v>7000018777</v>
      </c>
      <c r="C96" s="715">
        <v>690</v>
      </c>
      <c r="D96" s="715">
        <v>1540</v>
      </c>
      <c r="E96" s="715">
        <v>30</v>
      </c>
      <c r="F96" s="715" t="s">
        <v>573</v>
      </c>
      <c r="G96" s="715">
        <v>100000906</v>
      </c>
      <c r="H96" s="715">
        <v>998736</v>
      </c>
      <c r="I96" s="542"/>
      <c r="J96" s="541">
        <v>18</v>
      </c>
      <c r="K96" s="540"/>
      <c r="L96" s="539" t="s">
        <v>614</v>
      </c>
      <c r="M96" s="539" t="s">
        <v>476</v>
      </c>
      <c r="N96" s="539">
        <v>1</v>
      </c>
      <c r="O96" s="527"/>
      <c r="P96" s="538" t="str">
        <f t="shared" si="50"/>
        <v>INCLUDED</v>
      </c>
      <c r="Q96" s="504">
        <f t="shared" si="51"/>
        <v>0</v>
      </c>
      <c r="R96" s="442">
        <f t="shared" si="52"/>
        <v>0</v>
      </c>
      <c r="S96" s="607">
        <f>Discount!$J$36</f>
        <v>0</v>
      </c>
      <c r="T96" s="442">
        <f t="shared" si="53"/>
        <v>0</v>
      </c>
      <c r="U96" s="443">
        <f t="shared" si="54"/>
        <v>0</v>
      </c>
      <c r="V96" s="711">
        <f t="shared" si="55"/>
        <v>0</v>
      </c>
      <c r="W96" s="259"/>
      <c r="X96" s="259"/>
      <c r="Y96" s="259"/>
      <c r="Z96" s="259"/>
      <c r="AA96" s="259"/>
    </row>
    <row r="97" spans="1:27" ht="31.5">
      <c r="A97" s="706">
        <v>32</v>
      </c>
      <c r="B97" s="715">
        <v>7000018777</v>
      </c>
      <c r="C97" s="715">
        <v>700</v>
      </c>
      <c r="D97" s="715">
        <v>1591</v>
      </c>
      <c r="E97" s="715">
        <v>10</v>
      </c>
      <c r="F97" s="715" t="s">
        <v>574</v>
      </c>
      <c r="G97" s="715">
        <v>100002930</v>
      </c>
      <c r="H97" s="715">
        <v>998736</v>
      </c>
      <c r="I97" s="542"/>
      <c r="J97" s="541">
        <v>18</v>
      </c>
      <c r="K97" s="540"/>
      <c r="L97" s="539" t="s">
        <v>747</v>
      </c>
      <c r="M97" s="539" t="s">
        <v>477</v>
      </c>
      <c r="N97" s="539">
        <v>0.8</v>
      </c>
      <c r="O97" s="527"/>
      <c r="P97" s="538" t="str">
        <f t="shared" si="50"/>
        <v>INCLUDED</v>
      </c>
      <c r="Q97" s="504">
        <f t="shared" si="51"/>
        <v>0</v>
      </c>
      <c r="R97" s="442">
        <f t="shared" si="52"/>
        <v>0</v>
      </c>
      <c r="S97" s="607">
        <f>Discount!$J$36</f>
        <v>0</v>
      </c>
      <c r="T97" s="442">
        <f t="shared" si="53"/>
        <v>0</v>
      </c>
      <c r="U97" s="443">
        <f t="shared" si="54"/>
        <v>0</v>
      </c>
      <c r="V97" s="711">
        <f t="shared" si="55"/>
        <v>0</v>
      </c>
      <c r="W97" s="259"/>
      <c r="X97" s="259"/>
      <c r="Y97" s="259"/>
      <c r="Z97" s="259"/>
      <c r="AA97" s="259"/>
    </row>
    <row r="98" spans="1:27" ht="31.5">
      <c r="A98" s="706">
        <v>33</v>
      </c>
      <c r="B98" s="715">
        <v>7000018777</v>
      </c>
      <c r="C98" s="715">
        <v>700</v>
      </c>
      <c r="D98" s="715">
        <v>1591</v>
      </c>
      <c r="E98" s="715">
        <v>20</v>
      </c>
      <c r="F98" s="715" t="s">
        <v>574</v>
      </c>
      <c r="G98" s="715">
        <v>100002927</v>
      </c>
      <c r="H98" s="715">
        <v>998736</v>
      </c>
      <c r="I98" s="542"/>
      <c r="J98" s="541">
        <v>18</v>
      </c>
      <c r="K98" s="540"/>
      <c r="L98" s="539" t="s">
        <v>748</v>
      </c>
      <c r="M98" s="539" t="s">
        <v>477</v>
      </c>
      <c r="N98" s="539">
        <v>0.4</v>
      </c>
      <c r="O98" s="527"/>
      <c r="P98" s="538" t="str">
        <f t="shared" si="50"/>
        <v>INCLUDED</v>
      </c>
      <c r="Q98" s="504">
        <f t="shared" si="51"/>
        <v>0</v>
      </c>
      <c r="R98" s="442">
        <f t="shared" si="52"/>
        <v>0</v>
      </c>
      <c r="S98" s="607">
        <f>Discount!$J$36</f>
        <v>0</v>
      </c>
      <c r="T98" s="442">
        <f t="shared" si="53"/>
        <v>0</v>
      </c>
      <c r="U98" s="443">
        <f t="shared" si="54"/>
        <v>0</v>
      </c>
      <c r="V98" s="711">
        <f t="shared" si="55"/>
        <v>0</v>
      </c>
      <c r="W98" s="259"/>
      <c r="X98" s="259"/>
      <c r="Y98" s="259"/>
      <c r="Z98" s="259"/>
      <c r="AA98" s="259"/>
    </row>
    <row r="99" spans="1:27" ht="31.5">
      <c r="A99" s="706">
        <v>34</v>
      </c>
      <c r="B99" s="715">
        <v>7000018777</v>
      </c>
      <c r="C99" s="715">
        <v>700</v>
      </c>
      <c r="D99" s="715">
        <v>1591</v>
      </c>
      <c r="E99" s="715">
        <v>40</v>
      </c>
      <c r="F99" s="715" t="s">
        <v>574</v>
      </c>
      <c r="G99" s="715">
        <v>100002920</v>
      </c>
      <c r="H99" s="715">
        <v>998736</v>
      </c>
      <c r="I99" s="542"/>
      <c r="J99" s="541">
        <v>18</v>
      </c>
      <c r="K99" s="540"/>
      <c r="L99" s="539" t="s">
        <v>749</v>
      </c>
      <c r="M99" s="539" t="s">
        <v>477</v>
      </c>
      <c r="N99" s="539">
        <v>0.5</v>
      </c>
      <c r="O99" s="527"/>
      <c r="P99" s="538" t="str">
        <f t="shared" si="50"/>
        <v>INCLUDED</v>
      </c>
      <c r="Q99" s="504">
        <f t="shared" si="51"/>
        <v>0</v>
      </c>
      <c r="R99" s="442">
        <f t="shared" si="52"/>
        <v>0</v>
      </c>
      <c r="S99" s="607">
        <f>Discount!$J$36</f>
        <v>0</v>
      </c>
      <c r="T99" s="442">
        <f t="shared" si="53"/>
        <v>0</v>
      </c>
      <c r="U99" s="443">
        <f t="shared" si="54"/>
        <v>0</v>
      </c>
      <c r="V99" s="711">
        <f t="shared" si="55"/>
        <v>0</v>
      </c>
      <c r="W99" s="259"/>
      <c r="X99" s="259"/>
      <c r="Y99" s="259"/>
      <c r="Z99" s="259"/>
      <c r="AA99" s="259"/>
    </row>
    <row r="100" spans="1:27" ht="31.5">
      <c r="A100" s="706">
        <v>35</v>
      </c>
      <c r="B100" s="715">
        <v>7000018777</v>
      </c>
      <c r="C100" s="715">
        <v>700</v>
      </c>
      <c r="D100" s="715">
        <v>1591</v>
      </c>
      <c r="E100" s="715">
        <v>50</v>
      </c>
      <c r="F100" s="715" t="s">
        <v>574</v>
      </c>
      <c r="G100" s="715">
        <v>100003000</v>
      </c>
      <c r="H100" s="715">
        <v>998736</v>
      </c>
      <c r="I100" s="542"/>
      <c r="J100" s="541">
        <v>18</v>
      </c>
      <c r="K100" s="540"/>
      <c r="L100" s="539" t="s">
        <v>750</v>
      </c>
      <c r="M100" s="539" t="s">
        <v>477</v>
      </c>
      <c r="N100" s="539">
        <v>0.2</v>
      </c>
      <c r="O100" s="527"/>
      <c r="P100" s="538" t="str">
        <f t="shared" si="50"/>
        <v>INCLUDED</v>
      </c>
      <c r="Q100" s="504">
        <f t="shared" si="51"/>
        <v>0</v>
      </c>
      <c r="R100" s="442">
        <f t="shared" si="52"/>
        <v>0</v>
      </c>
      <c r="S100" s="607">
        <f>Discount!$J$36</f>
        <v>0</v>
      </c>
      <c r="T100" s="442">
        <f t="shared" si="53"/>
        <v>0</v>
      </c>
      <c r="U100" s="443">
        <f t="shared" si="54"/>
        <v>0</v>
      </c>
      <c r="V100" s="711">
        <f t="shared" si="55"/>
        <v>0</v>
      </c>
      <c r="W100" s="259"/>
      <c r="X100" s="259"/>
      <c r="Y100" s="259"/>
      <c r="Z100" s="259"/>
      <c r="AA100" s="259"/>
    </row>
    <row r="101" spans="1:27" ht="31.5">
      <c r="A101" s="706">
        <v>36</v>
      </c>
      <c r="B101" s="715">
        <v>7000018777</v>
      </c>
      <c r="C101" s="715">
        <v>700</v>
      </c>
      <c r="D101" s="715">
        <v>1591</v>
      </c>
      <c r="E101" s="715">
        <v>60</v>
      </c>
      <c r="F101" s="715" t="s">
        <v>574</v>
      </c>
      <c r="G101" s="715">
        <v>100002994</v>
      </c>
      <c r="H101" s="715">
        <v>998736</v>
      </c>
      <c r="I101" s="542"/>
      <c r="J101" s="541">
        <v>18</v>
      </c>
      <c r="K101" s="540"/>
      <c r="L101" s="539" t="s">
        <v>751</v>
      </c>
      <c r="M101" s="539" t="s">
        <v>477</v>
      </c>
      <c r="N101" s="539">
        <v>1.5</v>
      </c>
      <c r="O101" s="527"/>
      <c r="P101" s="538" t="str">
        <f t="shared" si="50"/>
        <v>INCLUDED</v>
      </c>
      <c r="Q101" s="504">
        <f t="shared" si="51"/>
        <v>0</v>
      </c>
      <c r="R101" s="442">
        <f t="shared" si="52"/>
        <v>0</v>
      </c>
      <c r="S101" s="607">
        <f>Discount!$J$36</f>
        <v>0</v>
      </c>
      <c r="T101" s="442">
        <f t="shared" si="53"/>
        <v>0</v>
      </c>
      <c r="U101" s="443">
        <f t="shared" si="54"/>
        <v>0</v>
      </c>
      <c r="V101" s="711">
        <f t="shared" si="55"/>
        <v>0</v>
      </c>
      <c r="W101" s="259"/>
      <c r="X101" s="259"/>
      <c r="Y101" s="259"/>
      <c r="Z101" s="259"/>
      <c r="AA101" s="259"/>
    </row>
    <row r="102" spans="1:27" ht="31.5">
      <c r="A102" s="706">
        <v>37</v>
      </c>
      <c r="B102" s="715">
        <v>7000018777</v>
      </c>
      <c r="C102" s="715">
        <v>700</v>
      </c>
      <c r="D102" s="715">
        <v>1591</v>
      </c>
      <c r="E102" s="715">
        <v>70</v>
      </c>
      <c r="F102" s="715" t="s">
        <v>574</v>
      </c>
      <c r="G102" s="715">
        <v>100002977</v>
      </c>
      <c r="H102" s="715">
        <v>998736</v>
      </c>
      <c r="I102" s="542"/>
      <c r="J102" s="541">
        <v>18</v>
      </c>
      <c r="K102" s="540"/>
      <c r="L102" s="539" t="s">
        <v>752</v>
      </c>
      <c r="M102" s="539" t="s">
        <v>477</v>
      </c>
      <c r="N102" s="539">
        <v>0.4</v>
      </c>
      <c r="O102" s="527"/>
      <c r="P102" s="538" t="str">
        <f t="shared" si="50"/>
        <v>INCLUDED</v>
      </c>
      <c r="Q102" s="504">
        <f t="shared" si="51"/>
        <v>0</v>
      </c>
      <c r="R102" s="442">
        <f t="shared" si="52"/>
        <v>0</v>
      </c>
      <c r="S102" s="607">
        <f>Discount!$J$36</f>
        <v>0</v>
      </c>
      <c r="T102" s="442">
        <f t="shared" si="53"/>
        <v>0</v>
      </c>
      <c r="U102" s="443">
        <f t="shared" si="54"/>
        <v>0</v>
      </c>
      <c r="V102" s="711">
        <f t="shared" si="55"/>
        <v>0</v>
      </c>
      <c r="W102" s="259"/>
      <c r="X102" s="259"/>
      <c r="Y102" s="259"/>
      <c r="Z102" s="259"/>
      <c r="AA102" s="259"/>
    </row>
    <row r="103" spans="1:27" ht="31.5">
      <c r="A103" s="706">
        <v>38</v>
      </c>
      <c r="B103" s="715">
        <v>7000018777</v>
      </c>
      <c r="C103" s="715">
        <v>700</v>
      </c>
      <c r="D103" s="715">
        <v>1591</v>
      </c>
      <c r="E103" s="715">
        <v>80</v>
      </c>
      <c r="F103" s="715" t="s">
        <v>574</v>
      </c>
      <c r="G103" s="715">
        <v>100002958</v>
      </c>
      <c r="H103" s="715">
        <v>998736</v>
      </c>
      <c r="I103" s="542"/>
      <c r="J103" s="541">
        <v>18</v>
      </c>
      <c r="K103" s="540"/>
      <c r="L103" s="539" t="s">
        <v>753</v>
      </c>
      <c r="M103" s="539" t="s">
        <v>477</v>
      </c>
      <c r="N103" s="539">
        <v>0.2</v>
      </c>
      <c r="O103" s="527"/>
      <c r="P103" s="538" t="str">
        <f t="shared" si="50"/>
        <v>INCLUDED</v>
      </c>
      <c r="Q103" s="504">
        <f t="shared" si="51"/>
        <v>0</v>
      </c>
      <c r="R103" s="442">
        <f t="shared" si="52"/>
        <v>0</v>
      </c>
      <c r="S103" s="607">
        <f>Discount!$J$36</f>
        <v>0</v>
      </c>
      <c r="T103" s="442">
        <f t="shared" si="53"/>
        <v>0</v>
      </c>
      <c r="U103" s="443">
        <f t="shared" si="54"/>
        <v>0</v>
      </c>
      <c r="V103" s="711">
        <f t="shared" si="55"/>
        <v>0</v>
      </c>
      <c r="W103" s="259"/>
      <c r="X103" s="259"/>
      <c r="Y103" s="259"/>
      <c r="Z103" s="259"/>
      <c r="AA103" s="259"/>
    </row>
    <row r="104" spans="1:27" ht="31.5">
      <c r="A104" s="706">
        <v>39</v>
      </c>
      <c r="B104" s="715">
        <v>7000018777</v>
      </c>
      <c r="C104" s="715">
        <v>700</v>
      </c>
      <c r="D104" s="715">
        <v>1591</v>
      </c>
      <c r="E104" s="715">
        <v>90</v>
      </c>
      <c r="F104" s="715" t="s">
        <v>574</v>
      </c>
      <c r="G104" s="715">
        <v>100002992</v>
      </c>
      <c r="H104" s="715">
        <v>998736</v>
      </c>
      <c r="I104" s="542"/>
      <c r="J104" s="541">
        <v>18</v>
      </c>
      <c r="K104" s="540"/>
      <c r="L104" s="539" t="s">
        <v>754</v>
      </c>
      <c r="M104" s="539" t="s">
        <v>477</v>
      </c>
      <c r="N104" s="539">
        <v>0.8</v>
      </c>
      <c r="O104" s="527"/>
      <c r="P104" s="538" t="str">
        <f t="shared" si="50"/>
        <v>INCLUDED</v>
      </c>
      <c r="Q104" s="504">
        <f t="shared" si="51"/>
        <v>0</v>
      </c>
      <c r="R104" s="442">
        <f t="shared" si="52"/>
        <v>0</v>
      </c>
      <c r="S104" s="607">
        <f>Discount!$J$36</f>
        <v>0</v>
      </c>
      <c r="T104" s="442">
        <f t="shared" si="53"/>
        <v>0</v>
      </c>
      <c r="U104" s="443">
        <f t="shared" si="54"/>
        <v>0</v>
      </c>
      <c r="V104" s="711">
        <f t="shared" si="55"/>
        <v>0</v>
      </c>
      <c r="W104" s="259"/>
      <c r="X104" s="259"/>
      <c r="Y104" s="259"/>
      <c r="Z104" s="259"/>
      <c r="AA104" s="259"/>
    </row>
    <row r="105" spans="1:27" ht="31.5">
      <c r="A105" s="706">
        <v>40</v>
      </c>
      <c r="B105" s="715">
        <v>7000018777</v>
      </c>
      <c r="C105" s="715">
        <v>710</v>
      </c>
      <c r="D105" s="715">
        <v>1620</v>
      </c>
      <c r="E105" s="715">
        <v>10</v>
      </c>
      <c r="F105" s="715" t="s">
        <v>575</v>
      </c>
      <c r="G105" s="715">
        <v>100001021</v>
      </c>
      <c r="H105" s="715">
        <v>995461</v>
      </c>
      <c r="I105" s="542"/>
      <c r="J105" s="541">
        <v>18</v>
      </c>
      <c r="K105" s="540"/>
      <c r="L105" s="539" t="s">
        <v>623</v>
      </c>
      <c r="M105" s="539" t="s">
        <v>475</v>
      </c>
      <c r="N105" s="539">
        <v>1</v>
      </c>
      <c r="O105" s="527"/>
      <c r="P105" s="538" t="str">
        <f t="shared" si="50"/>
        <v>INCLUDED</v>
      </c>
      <c r="Q105" s="504">
        <f t="shared" si="51"/>
        <v>0</v>
      </c>
      <c r="R105" s="442">
        <f>IF( K105="",J105*(IF(P105="Included",0,P105))/100,K105*(IF(P105="Included",0,P105)))</f>
        <v>0</v>
      </c>
      <c r="S105" s="607">
        <f>Discount!$J$36</f>
        <v>0</v>
      </c>
      <c r="T105" s="442">
        <f>S105*Q105</f>
        <v>0</v>
      </c>
      <c r="U105" s="443">
        <f>IF(K105="",J105*T105/100,K105*T105)</f>
        <v>0</v>
      </c>
      <c r="V105" s="711">
        <f>O105*N105</f>
        <v>0</v>
      </c>
      <c r="W105" s="259"/>
      <c r="X105" s="259"/>
      <c r="Y105" s="259"/>
      <c r="Z105" s="259"/>
      <c r="AA105" s="259"/>
    </row>
    <row r="106" spans="1:27" ht="31.5">
      <c r="A106" s="706">
        <v>41</v>
      </c>
      <c r="B106" s="715">
        <v>7000018777</v>
      </c>
      <c r="C106" s="715">
        <v>710</v>
      </c>
      <c r="D106" s="715">
        <v>1620</v>
      </c>
      <c r="E106" s="715">
        <v>20</v>
      </c>
      <c r="F106" s="715" t="s">
        <v>575</v>
      </c>
      <c r="G106" s="715">
        <v>100001024</v>
      </c>
      <c r="H106" s="715">
        <v>998731</v>
      </c>
      <c r="I106" s="542"/>
      <c r="J106" s="541">
        <v>18</v>
      </c>
      <c r="K106" s="540"/>
      <c r="L106" s="539" t="s">
        <v>755</v>
      </c>
      <c r="M106" s="539" t="s">
        <v>475</v>
      </c>
      <c r="N106" s="539">
        <v>1</v>
      </c>
      <c r="O106" s="527"/>
      <c r="P106" s="538" t="str">
        <f t="shared" si="50"/>
        <v>INCLUDED</v>
      </c>
      <c r="Q106" s="504">
        <f t="shared" si="51"/>
        <v>0</v>
      </c>
      <c r="R106" s="442">
        <f t="shared" ref="R106:R115" si="56">IF( K106="",J106*(IF(P106="Included",0,P106))/100,K106*(IF(P106="Included",0,P106)))</f>
        <v>0</v>
      </c>
      <c r="S106" s="607">
        <f>Discount!$J$36</f>
        <v>0</v>
      </c>
      <c r="T106" s="442">
        <f t="shared" ref="T106:T115" si="57">S106*Q106</f>
        <v>0</v>
      </c>
      <c r="U106" s="443">
        <f t="shared" ref="U106:U115" si="58">IF(K106="",J106*T106/100,K106*T106)</f>
        <v>0</v>
      </c>
      <c r="V106" s="711">
        <f t="shared" ref="V106:V115" si="59">O106*N106</f>
        <v>0</v>
      </c>
      <c r="W106" s="259"/>
      <c r="X106" s="259"/>
      <c r="Y106" s="259"/>
      <c r="Z106" s="259"/>
      <c r="AA106" s="259"/>
    </row>
    <row r="107" spans="1:27" ht="31.5">
      <c r="A107" s="706">
        <v>42</v>
      </c>
      <c r="B107" s="715">
        <v>7000018777</v>
      </c>
      <c r="C107" s="715">
        <v>710</v>
      </c>
      <c r="D107" s="715">
        <v>1620</v>
      </c>
      <c r="E107" s="715">
        <v>30</v>
      </c>
      <c r="F107" s="715" t="s">
        <v>575</v>
      </c>
      <c r="G107" s="715">
        <v>100001052</v>
      </c>
      <c r="H107" s="715">
        <v>998731</v>
      </c>
      <c r="I107" s="542"/>
      <c r="J107" s="541">
        <v>18</v>
      </c>
      <c r="K107" s="540"/>
      <c r="L107" s="539" t="s">
        <v>756</v>
      </c>
      <c r="M107" s="539" t="s">
        <v>475</v>
      </c>
      <c r="N107" s="539">
        <v>1</v>
      </c>
      <c r="O107" s="527"/>
      <c r="P107" s="538" t="str">
        <f t="shared" si="50"/>
        <v>INCLUDED</v>
      </c>
      <c r="Q107" s="504">
        <f t="shared" si="51"/>
        <v>0</v>
      </c>
      <c r="R107" s="442">
        <f t="shared" si="56"/>
        <v>0</v>
      </c>
      <c r="S107" s="607">
        <f>Discount!$J$36</f>
        <v>0</v>
      </c>
      <c r="T107" s="442">
        <f t="shared" si="57"/>
        <v>0</v>
      </c>
      <c r="U107" s="443">
        <f t="shared" si="58"/>
        <v>0</v>
      </c>
      <c r="V107" s="711">
        <f t="shared" si="59"/>
        <v>0</v>
      </c>
      <c r="W107" s="259"/>
      <c r="X107" s="259"/>
      <c r="Y107" s="259"/>
      <c r="Z107" s="259"/>
      <c r="AA107" s="259"/>
    </row>
    <row r="108" spans="1:27" ht="31.5">
      <c r="A108" s="706">
        <v>43</v>
      </c>
      <c r="B108" s="715">
        <v>7000018777</v>
      </c>
      <c r="C108" s="715">
        <v>710</v>
      </c>
      <c r="D108" s="715">
        <v>1620</v>
      </c>
      <c r="E108" s="715">
        <v>40</v>
      </c>
      <c r="F108" s="715" t="s">
        <v>575</v>
      </c>
      <c r="G108" s="715">
        <v>100004852</v>
      </c>
      <c r="H108" s="715">
        <v>998731</v>
      </c>
      <c r="I108" s="542"/>
      <c r="J108" s="541">
        <v>18</v>
      </c>
      <c r="K108" s="540"/>
      <c r="L108" s="539" t="s">
        <v>757</v>
      </c>
      <c r="M108" s="539" t="s">
        <v>475</v>
      </c>
      <c r="N108" s="539">
        <v>2</v>
      </c>
      <c r="O108" s="527"/>
      <c r="P108" s="538" t="str">
        <f t="shared" si="50"/>
        <v>INCLUDED</v>
      </c>
      <c r="Q108" s="504">
        <f t="shared" si="51"/>
        <v>0</v>
      </c>
      <c r="R108" s="442">
        <f t="shared" si="56"/>
        <v>0</v>
      </c>
      <c r="S108" s="607">
        <f>Discount!$J$36</f>
        <v>0</v>
      </c>
      <c r="T108" s="442">
        <f t="shared" si="57"/>
        <v>0</v>
      </c>
      <c r="U108" s="443">
        <f t="shared" si="58"/>
        <v>0</v>
      </c>
      <c r="V108" s="711">
        <f t="shared" si="59"/>
        <v>0</v>
      </c>
      <c r="W108" s="259"/>
      <c r="X108" s="259"/>
      <c r="Y108" s="259"/>
      <c r="Z108" s="259"/>
      <c r="AA108" s="259"/>
    </row>
    <row r="109" spans="1:27" ht="31.5">
      <c r="A109" s="706">
        <v>44</v>
      </c>
      <c r="B109" s="715">
        <v>7000018777</v>
      </c>
      <c r="C109" s="715">
        <v>710</v>
      </c>
      <c r="D109" s="715">
        <v>1620</v>
      </c>
      <c r="E109" s="715">
        <v>50</v>
      </c>
      <c r="F109" s="715" t="s">
        <v>575</v>
      </c>
      <c r="G109" s="715">
        <v>100004926</v>
      </c>
      <c r="H109" s="715">
        <v>998731</v>
      </c>
      <c r="I109" s="542"/>
      <c r="J109" s="541">
        <v>18</v>
      </c>
      <c r="K109" s="540"/>
      <c r="L109" s="539" t="s">
        <v>758</v>
      </c>
      <c r="M109" s="539" t="s">
        <v>475</v>
      </c>
      <c r="N109" s="539">
        <v>2</v>
      </c>
      <c r="O109" s="527"/>
      <c r="P109" s="538" t="str">
        <f t="shared" si="50"/>
        <v>INCLUDED</v>
      </c>
      <c r="Q109" s="504">
        <f t="shared" si="51"/>
        <v>0</v>
      </c>
      <c r="R109" s="442">
        <f t="shared" si="56"/>
        <v>0</v>
      </c>
      <c r="S109" s="607">
        <f>Discount!$J$36</f>
        <v>0</v>
      </c>
      <c r="T109" s="442">
        <f t="shared" si="57"/>
        <v>0</v>
      </c>
      <c r="U109" s="443">
        <f t="shared" si="58"/>
        <v>0</v>
      </c>
      <c r="V109" s="711">
        <f t="shared" si="59"/>
        <v>0</v>
      </c>
      <c r="W109" s="259"/>
      <c r="X109" s="259"/>
      <c r="Y109" s="259"/>
      <c r="Z109" s="259"/>
      <c r="AA109" s="259"/>
    </row>
    <row r="110" spans="1:27" ht="47.25">
      <c r="A110" s="706">
        <v>45</v>
      </c>
      <c r="B110" s="715">
        <v>7000018777</v>
      </c>
      <c r="C110" s="715">
        <v>740</v>
      </c>
      <c r="D110" s="715">
        <v>1670</v>
      </c>
      <c r="E110" s="715">
        <v>10</v>
      </c>
      <c r="F110" s="715" t="s">
        <v>731</v>
      </c>
      <c r="G110" s="715">
        <v>100004518</v>
      </c>
      <c r="H110" s="715">
        <v>995433</v>
      </c>
      <c r="I110" s="542"/>
      <c r="J110" s="541">
        <v>18</v>
      </c>
      <c r="K110" s="540"/>
      <c r="L110" s="539" t="s">
        <v>759</v>
      </c>
      <c r="M110" s="539" t="s">
        <v>483</v>
      </c>
      <c r="N110" s="539">
        <v>1962</v>
      </c>
      <c r="O110" s="527"/>
      <c r="P110" s="538" t="str">
        <f t="shared" si="50"/>
        <v>INCLUDED</v>
      </c>
      <c r="Q110" s="504">
        <f t="shared" si="51"/>
        <v>0</v>
      </c>
      <c r="R110" s="442">
        <f t="shared" si="56"/>
        <v>0</v>
      </c>
      <c r="S110" s="607">
        <f>Discount!$J$36</f>
        <v>0</v>
      </c>
      <c r="T110" s="442">
        <f t="shared" si="57"/>
        <v>0</v>
      </c>
      <c r="U110" s="443">
        <f t="shared" si="58"/>
        <v>0</v>
      </c>
      <c r="V110" s="711">
        <f t="shared" si="59"/>
        <v>0</v>
      </c>
      <c r="W110" s="259"/>
      <c r="X110" s="259"/>
      <c r="Y110" s="259"/>
      <c r="Z110" s="259"/>
      <c r="AA110" s="259"/>
    </row>
    <row r="111" spans="1:27">
      <c r="A111" s="706">
        <v>46</v>
      </c>
      <c r="B111" s="715">
        <v>7000018777</v>
      </c>
      <c r="C111" s="715">
        <v>740</v>
      </c>
      <c r="D111" s="715">
        <v>1670</v>
      </c>
      <c r="E111" s="715">
        <v>20</v>
      </c>
      <c r="F111" s="715" t="s">
        <v>731</v>
      </c>
      <c r="G111" s="715">
        <v>100001325</v>
      </c>
      <c r="H111" s="715">
        <v>995454</v>
      </c>
      <c r="I111" s="542"/>
      <c r="J111" s="541">
        <v>18</v>
      </c>
      <c r="K111" s="540"/>
      <c r="L111" s="539" t="s">
        <v>760</v>
      </c>
      <c r="M111" s="539" t="s">
        <v>483</v>
      </c>
      <c r="N111" s="539">
        <v>134</v>
      </c>
      <c r="O111" s="527"/>
      <c r="P111" s="538" t="str">
        <f t="shared" si="50"/>
        <v>INCLUDED</v>
      </c>
      <c r="Q111" s="504">
        <f t="shared" si="51"/>
        <v>0</v>
      </c>
      <c r="R111" s="442">
        <f t="shared" si="56"/>
        <v>0</v>
      </c>
      <c r="S111" s="607">
        <f>Discount!$J$36</f>
        <v>0</v>
      </c>
      <c r="T111" s="442">
        <f t="shared" si="57"/>
        <v>0</v>
      </c>
      <c r="U111" s="443">
        <f t="shared" si="58"/>
        <v>0</v>
      </c>
      <c r="V111" s="711">
        <f t="shared" si="59"/>
        <v>0</v>
      </c>
      <c r="W111" s="259"/>
      <c r="X111" s="259"/>
      <c r="Y111" s="259"/>
      <c r="Z111" s="259"/>
      <c r="AA111" s="259"/>
    </row>
    <row r="112" spans="1:27">
      <c r="A112" s="706">
        <v>47</v>
      </c>
      <c r="B112" s="715">
        <v>7000018777</v>
      </c>
      <c r="C112" s="715">
        <v>740</v>
      </c>
      <c r="D112" s="715">
        <v>1670</v>
      </c>
      <c r="E112" s="715">
        <v>30</v>
      </c>
      <c r="F112" s="715" t="s">
        <v>731</v>
      </c>
      <c r="G112" s="715">
        <v>100001326</v>
      </c>
      <c r="H112" s="715">
        <v>995454</v>
      </c>
      <c r="I112" s="542"/>
      <c r="J112" s="541">
        <v>18</v>
      </c>
      <c r="K112" s="540"/>
      <c r="L112" s="539" t="s">
        <v>761</v>
      </c>
      <c r="M112" s="539" t="s">
        <v>483</v>
      </c>
      <c r="N112" s="539">
        <v>5</v>
      </c>
      <c r="O112" s="527"/>
      <c r="P112" s="538" t="str">
        <f t="shared" si="50"/>
        <v>INCLUDED</v>
      </c>
      <c r="Q112" s="504">
        <f t="shared" si="51"/>
        <v>0</v>
      </c>
      <c r="R112" s="442">
        <f t="shared" si="56"/>
        <v>0</v>
      </c>
      <c r="S112" s="607">
        <f>Discount!$J$36</f>
        <v>0</v>
      </c>
      <c r="T112" s="442">
        <f t="shared" si="57"/>
        <v>0</v>
      </c>
      <c r="U112" s="443">
        <f t="shared" si="58"/>
        <v>0</v>
      </c>
      <c r="V112" s="711">
        <f t="shared" si="59"/>
        <v>0</v>
      </c>
      <c r="W112" s="259"/>
      <c r="X112" s="259"/>
      <c r="Y112" s="259"/>
      <c r="Z112" s="259"/>
      <c r="AA112" s="259"/>
    </row>
    <row r="113" spans="1:27">
      <c r="A113" s="706">
        <v>48</v>
      </c>
      <c r="B113" s="715">
        <v>7000018777</v>
      </c>
      <c r="C113" s="715">
        <v>740</v>
      </c>
      <c r="D113" s="715">
        <v>1670</v>
      </c>
      <c r="E113" s="715">
        <v>40</v>
      </c>
      <c r="F113" s="715" t="s">
        <v>731</v>
      </c>
      <c r="G113" s="715">
        <v>100001328</v>
      </c>
      <c r="H113" s="715">
        <v>995454</v>
      </c>
      <c r="I113" s="542"/>
      <c r="J113" s="541">
        <v>18</v>
      </c>
      <c r="K113" s="540"/>
      <c r="L113" s="539" t="s">
        <v>762</v>
      </c>
      <c r="M113" s="539" t="s">
        <v>483</v>
      </c>
      <c r="N113" s="539">
        <v>23</v>
      </c>
      <c r="O113" s="527"/>
      <c r="P113" s="538" t="str">
        <f t="shared" si="50"/>
        <v>INCLUDED</v>
      </c>
      <c r="Q113" s="504">
        <f t="shared" si="51"/>
        <v>0</v>
      </c>
      <c r="R113" s="442">
        <f t="shared" si="56"/>
        <v>0</v>
      </c>
      <c r="S113" s="607">
        <f>Discount!$J$36</f>
        <v>0</v>
      </c>
      <c r="T113" s="442">
        <f t="shared" si="57"/>
        <v>0</v>
      </c>
      <c r="U113" s="443">
        <f t="shared" si="58"/>
        <v>0</v>
      </c>
      <c r="V113" s="711">
        <f t="shared" si="59"/>
        <v>0</v>
      </c>
      <c r="W113" s="259"/>
      <c r="X113" s="259"/>
      <c r="Y113" s="259"/>
      <c r="Z113" s="259"/>
      <c r="AA113" s="259"/>
    </row>
    <row r="114" spans="1:27" ht="31.5">
      <c r="A114" s="706">
        <v>49</v>
      </c>
      <c r="B114" s="715">
        <v>7000018777</v>
      </c>
      <c r="C114" s="715">
        <v>740</v>
      </c>
      <c r="D114" s="715">
        <v>1670</v>
      </c>
      <c r="E114" s="715">
        <v>50</v>
      </c>
      <c r="F114" s="715" t="s">
        <v>731</v>
      </c>
      <c r="G114" s="715">
        <v>100001754</v>
      </c>
      <c r="H114" s="715">
        <v>995454</v>
      </c>
      <c r="I114" s="542"/>
      <c r="J114" s="541">
        <v>18</v>
      </c>
      <c r="K114" s="540"/>
      <c r="L114" s="539" t="s">
        <v>763</v>
      </c>
      <c r="M114" s="539" t="s">
        <v>483</v>
      </c>
      <c r="N114" s="539">
        <v>500</v>
      </c>
      <c r="O114" s="527"/>
      <c r="P114" s="538" t="str">
        <f t="shared" si="50"/>
        <v>INCLUDED</v>
      </c>
      <c r="Q114" s="504">
        <f t="shared" si="51"/>
        <v>0</v>
      </c>
      <c r="R114" s="442">
        <f t="shared" si="56"/>
        <v>0</v>
      </c>
      <c r="S114" s="607">
        <f>Discount!$J$36</f>
        <v>0</v>
      </c>
      <c r="T114" s="442">
        <f t="shared" si="57"/>
        <v>0</v>
      </c>
      <c r="U114" s="443">
        <f t="shared" si="58"/>
        <v>0</v>
      </c>
      <c r="V114" s="711">
        <f t="shared" si="59"/>
        <v>0</v>
      </c>
      <c r="W114" s="259"/>
      <c r="X114" s="259"/>
      <c r="Y114" s="259"/>
      <c r="Z114" s="259"/>
      <c r="AA114" s="259"/>
    </row>
    <row r="115" spans="1:27">
      <c r="A115" s="706">
        <v>50</v>
      </c>
      <c r="B115" s="715">
        <v>7000018777</v>
      </c>
      <c r="C115" s="715">
        <v>740</v>
      </c>
      <c r="D115" s="715">
        <v>1670</v>
      </c>
      <c r="E115" s="715">
        <v>60</v>
      </c>
      <c r="F115" s="715" t="s">
        <v>731</v>
      </c>
      <c r="G115" s="715">
        <v>100001329</v>
      </c>
      <c r="H115" s="715">
        <v>995454</v>
      </c>
      <c r="I115" s="542"/>
      <c r="J115" s="541">
        <v>18</v>
      </c>
      <c r="K115" s="540"/>
      <c r="L115" s="539" t="s">
        <v>764</v>
      </c>
      <c r="M115" s="539" t="s">
        <v>480</v>
      </c>
      <c r="N115" s="539">
        <v>35</v>
      </c>
      <c r="O115" s="527"/>
      <c r="P115" s="538" t="str">
        <f t="shared" si="50"/>
        <v>INCLUDED</v>
      </c>
      <c r="Q115" s="504">
        <f t="shared" si="51"/>
        <v>0</v>
      </c>
      <c r="R115" s="442">
        <f t="shared" si="56"/>
        <v>0</v>
      </c>
      <c r="S115" s="607">
        <f>Discount!$J$36</f>
        <v>0</v>
      </c>
      <c r="T115" s="442">
        <f t="shared" si="57"/>
        <v>0</v>
      </c>
      <c r="U115" s="443">
        <f t="shared" si="58"/>
        <v>0</v>
      </c>
      <c r="V115" s="711">
        <f t="shared" si="59"/>
        <v>0</v>
      </c>
      <c r="W115" s="259"/>
      <c r="X115" s="259"/>
      <c r="Y115" s="259"/>
      <c r="Z115" s="259"/>
      <c r="AA115" s="259"/>
    </row>
    <row r="116" spans="1:27" ht="31.5">
      <c r="A116" s="706">
        <v>51</v>
      </c>
      <c r="B116" s="715">
        <v>7000018777</v>
      </c>
      <c r="C116" s="715">
        <v>740</v>
      </c>
      <c r="D116" s="715">
        <v>1670</v>
      </c>
      <c r="E116" s="715">
        <v>70</v>
      </c>
      <c r="F116" s="715" t="s">
        <v>731</v>
      </c>
      <c r="G116" s="715">
        <v>100001331</v>
      </c>
      <c r="H116" s="715">
        <v>995455</v>
      </c>
      <c r="I116" s="542"/>
      <c r="J116" s="541">
        <v>18</v>
      </c>
      <c r="K116" s="540"/>
      <c r="L116" s="539" t="s">
        <v>765</v>
      </c>
      <c r="M116" s="539" t="s">
        <v>480</v>
      </c>
      <c r="N116" s="539">
        <v>9</v>
      </c>
      <c r="O116" s="527"/>
      <c r="P116" s="538" t="str">
        <f t="shared" si="44"/>
        <v>INCLUDED</v>
      </c>
      <c r="Q116" s="504">
        <f t="shared" si="45"/>
        <v>0</v>
      </c>
      <c r="R116" s="442">
        <f t="shared" si="46"/>
        <v>0</v>
      </c>
      <c r="S116" s="607">
        <f>Discount!$J$36</f>
        <v>0</v>
      </c>
      <c r="T116" s="442">
        <f t="shared" si="47"/>
        <v>0</v>
      </c>
      <c r="U116" s="443">
        <f t="shared" si="48"/>
        <v>0</v>
      </c>
      <c r="V116" s="711">
        <f t="shared" si="49"/>
        <v>0</v>
      </c>
      <c r="W116" s="259"/>
      <c r="X116" s="259"/>
      <c r="Y116" s="259"/>
      <c r="Z116" s="259"/>
      <c r="AA116" s="259"/>
    </row>
    <row r="117" spans="1:27">
      <c r="A117" s="706">
        <v>52</v>
      </c>
      <c r="B117" s="715">
        <v>7000018777</v>
      </c>
      <c r="C117" s="715">
        <v>740</v>
      </c>
      <c r="D117" s="715">
        <v>1670</v>
      </c>
      <c r="E117" s="715">
        <v>80</v>
      </c>
      <c r="F117" s="715" t="s">
        <v>731</v>
      </c>
      <c r="G117" s="715">
        <v>100001714</v>
      </c>
      <c r="H117" s="715">
        <v>995428</v>
      </c>
      <c r="I117" s="542"/>
      <c r="J117" s="541">
        <v>18</v>
      </c>
      <c r="K117" s="540"/>
      <c r="L117" s="539" t="s">
        <v>766</v>
      </c>
      <c r="M117" s="539" t="s">
        <v>724</v>
      </c>
      <c r="N117" s="539">
        <v>300</v>
      </c>
      <c r="O117" s="527"/>
      <c r="P117" s="538" t="str">
        <f t="shared" si="44"/>
        <v>INCLUDED</v>
      </c>
      <c r="Q117" s="504">
        <f t="shared" si="45"/>
        <v>0</v>
      </c>
      <c r="R117" s="442">
        <f t="shared" si="46"/>
        <v>0</v>
      </c>
      <c r="S117" s="607">
        <f>Discount!$J$36</f>
        <v>0</v>
      </c>
      <c r="T117" s="442">
        <f t="shared" si="47"/>
        <v>0</v>
      </c>
      <c r="U117" s="443">
        <f t="shared" si="48"/>
        <v>0</v>
      </c>
      <c r="V117" s="711">
        <f t="shared" si="49"/>
        <v>0</v>
      </c>
      <c r="W117" s="259"/>
      <c r="X117" s="259"/>
      <c r="Y117" s="259"/>
      <c r="Z117" s="259"/>
      <c r="AA117" s="259"/>
    </row>
    <row r="118" spans="1:27">
      <c r="A118" s="706">
        <v>53</v>
      </c>
      <c r="B118" s="715">
        <v>7000018777</v>
      </c>
      <c r="C118" s="715">
        <v>740</v>
      </c>
      <c r="D118" s="715">
        <v>1670</v>
      </c>
      <c r="E118" s="715">
        <v>90</v>
      </c>
      <c r="F118" s="715" t="s">
        <v>731</v>
      </c>
      <c r="G118" s="715">
        <v>100001713</v>
      </c>
      <c r="H118" s="715">
        <v>995424</v>
      </c>
      <c r="I118" s="542"/>
      <c r="J118" s="541">
        <v>18</v>
      </c>
      <c r="K118" s="540"/>
      <c r="L118" s="539" t="s">
        <v>767</v>
      </c>
      <c r="M118" s="539" t="s">
        <v>724</v>
      </c>
      <c r="N118" s="539">
        <v>300</v>
      </c>
      <c r="O118" s="527"/>
      <c r="P118" s="538" t="str">
        <f t="shared" si="44"/>
        <v>INCLUDED</v>
      </c>
      <c r="Q118" s="504">
        <f t="shared" si="45"/>
        <v>0</v>
      </c>
      <c r="R118" s="442">
        <f t="shared" si="46"/>
        <v>0</v>
      </c>
      <c r="S118" s="607">
        <f>Discount!$J$36</f>
        <v>0</v>
      </c>
      <c r="T118" s="442">
        <f t="shared" si="47"/>
        <v>0</v>
      </c>
      <c r="U118" s="443">
        <f t="shared" si="48"/>
        <v>0</v>
      </c>
      <c r="V118" s="711">
        <f t="shared" si="49"/>
        <v>0</v>
      </c>
      <c r="W118" s="259"/>
      <c r="X118" s="259"/>
      <c r="Y118" s="259"/>
      <c r="Z118" s="259"/>
      <c r="AA118" s="259"/>
    </row>
    <row r="119" spans="1:27" ht="31.5">
      <c r="A119" s="706">
        <v>54</v>
      </c>
      <c r="B119" s="715">
        <v>7000018777</v>
      </c>
      <c r="C119" s="715">
        <v>740</v>
      </c>
      <c r="D119" s="715">
        <v>1670</v>
      </c>
      <c r="E119" s="715">
        <v>100</v>
      </c>
      <c r="F119" s="715" t="s">
        <v>731</v>
      </c>
      <c r="G119" s="715">
        <v>100001736</v>
      </c>
      <c r="H119" s="715">
        <v>995462</v>
      </c>
      <c r="I119" s="542"/>
      <c r="J119" s="541">
        <v>18</v>
      </c>
      <c r="K119" s="540"/>
      <c r="L119" s="539" t="s">
        <v>768</v>
      </c>
      <c r="M119" s="539" t="s">
        <v>590</v>
      </c>
      <c r="N119" s="539">
        <v>20</v>
      </c>
      <c r="O119" s="527"/>
      <c r="P119" s="538" t="str">
        <f t="shared" ref="P119:P151" si="60">IF(O119=0, "INCLUDED", IF(ISERROR(N119*O119), O119, N119*O119))</f>
        <v>INCLUDED</v>
      </c>
      <c r="Q119" s="504">
        <f t="shared" ref="Q119:Q151" si="61">IF(P119="Included",0,P119)</f>
        <v>0</v>
      </c>
      <c r="R119" s="442">
        <f t="shared" ref="R119:R123" si="62">IF( K119="",J119*(IF(P119="Included",0,P119))/100,K119*(IF(P119="Included",0,P119)))</f>
        <v>0</v>
      </c>
      <c r="S119" s="607">
        <f>Discount!$J$36</f>
        <v>0</v>
      </c>
      <c r="T119" s="442">
        <f t="shared" ref="T119:T123" si="63">S119*Q119</f>
        <v>0</v>
      </c>
      <c r="U119" s="443">
        <f t="shared" ref="U119:U123" si="64">IF(K119="",J119*T119/100,K119*T119)</f>
        <v>0</v>
      </c>
      <c r="V119" s="711">
        <f t="shared" ref="V119:V123" si="65">O119*N119</f>
        <v>0</v>
      </c>
      <c r="W119" s="259"/>
      <c r="X119" s="259"/>
      <c r="Y119" s="259"/>
      <c r="Z119" s="259"/>
      <c r="AA119" s="259"/>
    </row>
    <row r="120" spans="1:27" ht="31.5">
      <c r="A120" s="706">
        <v>55</v>
      </c>
      <c r="B120" s="715">
        <v>7000018777</v>
      </c>
      <c r="C120" s="715">
        <v>740</v>
      </c>
      <c r="D120" s="715">
        <v>1670</v>
      </c>
      <c r="E120" s="715">
        <v>110</v>
      </c>
      <c r="F120" s="715" t="s">
        <v>731</v>
      </c>
      <c r="G120" s="715">
        <v>100001735</v>
      </c>
      <c r="H120" s="715">
        <v>995462</v>
      </c>
      <c r="I120" s="542"/>
      <c r="J120" s="541">
        <v>18</v>
      </c>
      <c r="K120" s="540"/>
      <c r="L120" s="539" t="s">
        <v>769</v>
      </c>
      <c r="M120" s="539" t="s">
        <v>590</v>
      </c>
      <c r="N120" s="539">
        <v>20</v>
      </c>
      <c r="O120" s="527"/>
      <c r="P120" s="538" t="str">
        <f t="shared" si="60"/>
        <v>INCLUDED</v>
      </c>
      <c r="Q120" s="504">
        <f t="shared" si="61"/>
        <v>0</v>
      </c>
      <c r="R120" s="442">
        <f t="shared" si="62"/>
        <v>0</v>
      </c>
      <c r="S120" s="607">
        <f>Discount!$J$36</f>
        <v>0</v>
      </c>
      <c r="T120" s="442">
        <f t="shared" si="63"/>
        <v>0</v>
      </c>
      <c r="U120" s="443">
        <f t="shared" si="64"/>
        <v>0</v>
      </c>
      <c r="V120" s="711">
        <f t="shared" si="65"/>
        <v>0</v>
      </c>
      <c r="W120" s="259"/>
      <c r="X120" s="259"/>
      <c r="Y120" s="259"/>
      <c r="Z120" s="259"/>
      <c r="AA120" s="259"/>
    </row>
    <row r="121" spans="1:27">
      <c r="A121" s="706">
        <v>56</v>
      </c>
      <c r="B121" s="715">
        <v>7000018777</v>
      </c>
      <c r="C121" s="715">
        <v>740</v>
      </c>
      <c r="D121" s="715">
        <v>1670</v>
      </c>
      <c r="E121" s="715">
        <v>120</v>
      </c>
      <c r="F121" s="715" t="s">
        <v>731</v>
      </c>
      <c r="G121" s="715">
        <v>100001412</v>
      </c>
      <c r="H121" s="715">
        <v>995462</v>
      </c>
      <c r="I121" s="542"/>
      <c r="J121" s="541">
        <v>18</v>
      </c>
      <c r="K121" s="540"/>
      <c r="L121" s="539" t="s">
        <v>770</v>
      </c>
      <c r="M121" s="539" t="s">
        <v>590</v>
      </c>
      <c r="N121" s="539">
        <v>150</v>
      </c>
      <c r="O121" s="527"/>
      <c r="P121" s="538" t="str">
        <f t="shared" si="60"/>
        <v>INCLUDED</v>
      </c>
      <c r="Q121" s="504">
        <f t="shared" si="61"/>
        <v>0</v>
      </c>
      <c r="R121" s="442">
        <f t="shared" si="62"/>
        <v>0</v>
      </c>
      <c r="S121" s="607">
        <f>Discount!$J$36</f>
        <v>0</v>
      </c>
      <c r="T121" s="442">
        <f t="shared" si="63"/>
        <v>0</v>
      </c>
      <c r="U121" s="443">
        <f t="shared" si="64"/>
        <v>0</v>
      </c>
      <c r="V121" s="711">
        <f t="shared" si="65"/>
        <v>0</v>
      </c>
      <c r="W121" s="259"/>
      <c r="X121" s="259"/>
      <c r="Y121" s="259"/>
      <c r="Z121" s="259"/>
      <c r="AA121" s="259"/>
    </row>
    <row r="122" spans="1:27">
      <c r="A122" s="706">
        <v>57</v>
      </c>
      <c r="B122" s="715">
        <v>7000018777</v>
      </c>
      <c r="C122" s="715">
        <v>740</v>
      </c>
      <c r="D122" s="715">
        <v>1670</v>
      </c>
      <c r="E122" s="715">
        <v>130</v>
      </c>
      <c r="F122" s="715" t="s">
        <v>731</v>
      </c>
      <c r="G122" s="715">
        <v>100001413</v>
      </c>
      <c r="H122" s="715">
        <v>995462</v>
      </c>
      <c r="I122" s="542"/>
      <c r="J122" s="541">
        <v>18</v>
      </c>
      <c r="K122" s="540"/>
      <c r="L122" s="539" t="s">
        <v>771</v>
      </c>
      <c r="M122" s="539" t="s">
        <v>590</v>
      </c>
      <c r="N122" s="539">
        <v>50</v>
      </c>
      <c r="O122" s="527"/>
      <c r="P122" s="538" t="str">
        <f t="shared" si="60"/>
        <v>INCLUDED</v>
      </c>
      <c r="Q122" s="504">
        <f t="shared" si="61"/>
        <v>0</v>
      </c>
      <c r="R122" s="442">
        <f t="shared" si="62"/>
        <v>0</v>
      </c>
      <c r="S122" s="607">
        <f>Discount!$J$36</f>
        <v>0</v>
      </c>
      <c r="T122" s="442">
        <f t="shared" si="63"/>
        <v>0</v>
      </c>
      <c r="U122" s="443">
        <f t="shared" si="64"/>
        <v>0</v>
      </c>
      <c r="V122" s="711">
        <f t="shared" si="65"/>
        <v>0</v>
      </c>
      <c r="W122" s="259"/>
      <c r="X122" s="259"/>
      <c r="Y122" s="259"/>
      <c r="Z122" s="259"/>
      <c r="AA122" s="259"/>
    </row>
    <row r="123" spans="1:27" ht="47.25">
      <c r="A123" s="706">
        <v>58</v>
      </c>
      <c r="B123" s="715">
        <v>7000018777</v>
      </c>
      <c r="C123" s="715">
        <v>740</v>
      </c>
      <c r="D123" s="715">
        <v>1670</v>
      </c>
      <c r="E123" s="715">
        <v>160</v>
      </c>
      <c r="F123" s="715" t="s">
        <v>731</v>
      </c>
      <c r="G123" s="715">
        <v>100004507</v>
      </c>
      <c r="H123" s="715">
        <v>995421</v>
      </c>
      <c r="I123" s="542"/>
      <c r="J123" s="541">
        <v>18</v>
      </c>
      <c r="K123" s="540"/>
      <c r="L123" s="539" t="s">
        <v>772</v>
      </c>
      <c r="M123" s="539" t="s">
        <v>724</v>
      </c>
      <c r="N123" s="539">
        <v>375</v>
      </c>
      <c r="O123" s="527"/>
      <c r="P123" s="538" t="str">
        <f t="shared" si="60"/>
        <v>INCLUDED</v>
      </c>
      <c r="Q123" s="504">
        <f t="shared" si="61"/>
        <v>0</v>
      </c>
      <c r="R123" s="442">
        <f t="shared" si="62"/>
        <v>0</v>
      </c>
      <c r="S123" s="607">
        <f>Discount!$J$36</f>
        <v>0</v>
      </c>
      <c r="T123" s="442">
        <f t="shared" si="63"/>
        <v>0</v>
      </c>
      <c r="U123" s="443">
        <f t="shared" si="64"/>
        <v>0</v>
      </c>
      <c r="V123" s="711">
        <f t="shared" si="65"/>
        <v>0</v>
      </c>
      <c r="W123" s="259"/>
      <c r="X123" s="259"/>
      <c r="Y123" s="259"/>
      <c r="Z123" s="259"/>
      <c r="AA123" s="259"/>
    </row>
    <row r="124" spans="1:27" ht="31.5">
      <c r="A124" s="706">
        <v>59</v>
      </c>
      <c r="B124" s="715">
        <v>7000018777</v>
      </c>
      <c r="C124" s="715">
        <v>740</v>
      </c>
      <c r="D124" s="715">
        <v>1670</v>
      </c>
      <c r="E124" s="715">
        <v>170</v>
      </c>
      <c r="F124" s="715" t="s">
        <v>731</v>
      </c>
      <c r="G124" s="715">
        <v>100001737</v>
      </c>
      <c r="H124" s="715">
        <v>995462</v>
      </c>
      <c r="I124" s="542"/>
      <c r="J124" s="541">
        <v>18</v>
      </c>
      <c r="K124" s="540"/>
      <c r="L124" s="539" t="s">
        <v>773</v>
      </c>
      <c r="M124" s="539" t="s">
        <v>590</v>
      </c>
      <c r="N124" s="539">
        <v>20</v>
      </c>
      <c r="O124" s="527"/>
      <c r="P124" s="538" t="str">
        <f t="shared" si="60"/>
        <v>INCLUDED</v>
      </c>
      <c r="Q124" s="504">
        <f t="shared" si="61"/>
        <v>0</v>
      </c>
      <c r="R124" s="442">
        <f>IF( K124="",J124*(IF(P124="Included",0,P124))/100,K124*(IF(P124="Included",0,P124)))</f>
        <v>0</v>
      </c>
      <c r="S124" s="607">
        <f>Discount!$J$36</f>
        <v>0</v>
      </c>
      <c r="T124" s="442">
        <f>S124*Q124</f>
        <v>0</v>
      </c>
      <c r="U124" s="443">
        <f>IF(K124="",J124*T124/100,K124*T124)</f>
        <v>0</v>
      </c>
      <c r="V124" s="711">
        <f>O124*N124</f>
        <v>0</v>
      </c>
      <c r="W124" s="259"/>
      <c r="X124" s="259"/>
      <c r="Y124" s="259"/>
      <c r="Z124" s="259"/>
      <c r="AA124" s="259"/>
    </row>
    <row r="125" spans="1:27" ht="94.5">
      <c r="A125" s="706">
        <v>60</v>
      </c>
      <c r="B125" s="715">
        <v>7000018777</v>
      </c>
      <c r="C125" s="715">
        <v>740</v>
      </c>
      <c r="D125" s="715">
        <v>1670</v>
      </c>
      <c r="E125" s="715">
        <v>180</v>
      </c>
      <c r="F125" s="715" t="s">
        <v>731</v>
      </c>
      <c r="G125" s="715">
        <v>100004463</v>
      </c>
      <c r="H125" s="715">
        <v>995456</v>
      </c>
      <c r="I125" s="542"/>
      <c r="J125" s="541">
        <v>18</v>
      </c>
      <c r="K125" s="540"/>
      <c r="L125" s="539" t="s">
        <v>774</v>
      </c>
      <c r="M125" s="539" t="s">
        <v>483</v>
      </c>
      <c r="N125" s="539">
        <v>100</v>
      </c>
      <c r="O125" s="527"/>
      <c r="P125" s="538" t="str">
        <f t="shared" si="60"/>
        <v>INCLUDED</v>
      </c>
      <c r="Q125" s="504">
        <f t="shared" si="61"/>
        <v>0</v>
      </c>
      <c r="R125" s="442">
        <f t="shared" ref="R125:R151" si="66">IF( K125="",J125*(IF(P125="Included",0,P125))/100,K125*(IF(P125="Included",0,P125)))</f>
        <v>0</v>
      </c>
      <c r="S125" s="607">
        <f>Discount!$J$36</f>
        <v>0</v>
      </c>
      <c r="T125" s="442">
        <f t="shared" ref="T125:T151" si="67">S125*Q125</f>
        <v>0</v>
      </c>
      <c r="U125" s="443">
        <f t="shared" ref="U125:U151" si="68">IF(K125="",J125*T125/100,K125*T125)</f>
        <v>0</v>
      </c>
      <c r="V125" s="711">
        <f t="shared" ref="V125:V151" si="69">O125*N125</f>
        <v>0</v>
      </c>
      <c r="W125" s="259"/>
      <c r="X125" s="259"/>
      <c r="Y125" s="259"/>
      <c r="Z125" s="259"/>
      <c r="AA125" s="259"/>
    </row>
    <row r="126" spans="1:27" ht="31.5">
      <c r="A126" s="706">
        <v>61</v>
      </c>
      <c r="B126" s="715">
        <v>7000018777</v>
      </c>
      <c r="C126" s="715">
        <v>740</v>
      </c>
      <c r="D126" s="715">
        <v>1670</v>
      </c>
      <c r="E126" s="715">
        <v>190</v>
      </c>
      <c r="F126" s="715" t="s">
        <v>731</v>
      </c>
      <c r="G126" s="715">
        <v>100003295</v>
      </c>
      <c r="H126" s="715">
        <v>995429</v>
      </c>
      <c r="I126" s="542"/>
      <c r="J126" s="541">
        <v>18</v>
      </c>
      <c r="K126" s="540"/>
      <c r="L126" s="539" t="s">
        <v>775</v>
      </c>
      <c r="M126" s="539" t="s">
        <v>483</v>
      </c>
      <c r="N126" s="539">
        <v>20</v>
      </c>
      <c r="O126" s="527"/>
      <c r="P126" s="538" t="str">
        <f t="shared" si="60"/>
        <v>INCLUDED</v>
      </c>
      <c r="Q126" s="504">
        <f t="shared" si="61"/>
        <v>0</v>
      </c>
      <c r="R126" s="442">
        <f t="shared" si="66"/>
        <v>0</v>
      </c>
      <c r="S126" s="607">
        <f>Discount!$J$36</f>
        <v>0</v>
      </c>
      <c r="T126" s="442">
        <f t="shared" si="67"/>
        <v>0</v>
      </c>
      <c r="U126" s="443">
        <f t="shared" si="68"/>
        <v>0</v>
      </c>
      <c r="V126" s="711">
        <f t="shared" si="69"/>
        <v>0</v>
      </c>
      <c r="W126" s="259"/>
      <c r="X126" s="259"/>
      <c r="Y126" s="259"/>
      <c r="Z126" s="259"/>
      <c r="AA126" s="259"/>
    </row>
    <row r="127" spans="1:27" ht="31.5">
      <c r="A127" s="706">
        <v>62</v>
      </c>
      <c r="B127" s="715">
        <v>7000018777</v>
      </c>
      <c r="C127" s="715">
        <v>720</v>
      </c>
      <c r="D127" s="715">
        <v>1680</v>
      </c>
      <c r="E127" s="715">
        <v>10</v>
      </c>
      <c r="F127" s="715" t="s">
        <v>577</v>
      </c>
      <c r="G127" s="715">
        <v>100001225</v>
      </c>
      <c r="H127" s="715">
        <v>995455</v>
      </c>
      <c r="I127" s="542"/>
      <c r="J127" s="541">
        <v>18</v>
      </c>
      <c r="K127" s="540"/>
      <c r="L127" s="539" t="s">
        <v>776</v>
      </c>
      <c r="M127" s="539" t="s">
        <v>475</v>
      </c>
      <c r="N127" s="539">
        <v>6</v>
      </c>
      <c r="O127" s="527"/>
      <c r="P127" s="538" t="str">
        <f t="shared" si="60"/>
        <v>INCLUDED</v>
      </c>
      <c r="Q127" s="504">
        <f t="shared" si="61"/>
        <v>0</v>
      </c>
      <c r="R127" s="442">
        <f t="shared" si="66"/>
        <v>0</v>
      </c>
      <c r="S127" s="607">
        <f>Discount!$J$36</f>
        <v>0</v>
      </c>
      <c r="T127" s="442">
        <f t="shared" si="67"/>
        <v>0</v>
      </c>
      <c r="U127" s="443">
        <f t="shared" si="68"/>
        <v>0</v>
      </c>
      <c r="V127" s="711">
        <f t="shared" si="69"/>
        <v>0</v>
      </c>
      <c r="W127" s="259"/>
      <c r="X127" s="259"/>
      <c r="Y127" s="259"/>
      <c r="Z127" s="259"/>
      <c r="AA127" s="259"/>
    </row>
    <row r="128" spans="1:27" ht="31.5">
      <c r="A128" s="706">
        <v>63</v>
      </c>
      <c r="B128" s="715">
        <v>7000018777</v>
      </c>
      <c r="C128" s="715">
        <v>720</v>
      </c>
      <c r="D128" s="715">
        <v>1680</v>
      </c>
      <c r="E128" s="715">
        <v>20</v>
      </c>
      <c r="F128" s="715" t="s">
        <v>577</v>
      </c>
      <c r="G128" s="715">
        <v>100001221</v>
      </c>
      <c r="H128" s="715">
        <v>995455</v>
      </c>
      <c r="I128" s="542"/>
      <c r="J128" s="541">
        <v>18</v>
      </c>
      <c r="K128" s="540"/>
      <c r="L128" s="539" t="s">
        <v>777</v>
      </c>
      <c r="M128" s="539" t="s">
        <v>475</v>
      </c>
      <c r="N128" s="539">
        <v>6</v>
      </c>
      <c r="O128" s="527"/>
      <c r="P128" s="538" t="str">
        <f t="shared" si="60"/>
        <v>INCLUDED</v>
      </c>
      <c r="Q128" s="504">
        <f t="shared" si="61"/>
        <v>0</v>
      </c>
      <c r="R128" s="442">
        <f t="shared" si="66"/>
        <v>0</v>
      </c>
      <c r="S128" s="607">
        <f>Discount!$J$36</f>
        <v>0</v>
      </c>
      <c r="T128" s="442">
        <f t="shared" si="67"/>
        <v>0</v>
      </c>
      <c r="U128" s="443">
        <f t="shared" si="68"/>
        <v>0</v>
      </c>
      <c r="V128" s="711">
        <f t="shared" si="69"/>
        <v>0</v>
      </c>
      <c r="W128" s="259"/>
      <c r="X128" s="259"/>
      <c r="Y128" s="259"/>
      <c r="Z128" s="259"/>
      <c r="AA128" s="259"/>
    </row>
    <row r="129" spans="1:27" ht="31.5">
      <c r="A129" s="706">
        <v>64</v>
      </c>
      <c r="B129" s="715">
        <v>7000018777</v>
      </c>
      <c r="C129" s="715">
        <v>720</v>
      </c>
      <c r="D129" s="715">
        <v>1680</v>
      </c>
      <c r="E129" s="715">
        <v>30</v>
      </c>
      <c r="F129" s="715" t="s">
        <v>577</v>
      </c>
      <c r="G129" s="715">
        <v>100001224</v>
      </c>
      <c r="H129" s="715">
        <v>995455</v>
      </c>
      <c r="I129" s="542"/>
      <c r="J129" s="541">
        <v>18</v>
      </c>
      <c r="K129" s="540"/>
      <c r="L129" s="539" t="s">
        <v>778</v>
      </c>
      <c r="M129" s="539" t="s">
        <v>475</v>
      </c>
      <c r="N129" s="539">
        <v>6</v>
      </c>
      <c r="O129" s="527"/>
      <c r="P129" s="538" t="str">
        <f t="shared" si="60"/>
        <v>INCLUDED</v>
      </c>
      <c r="Q129" s="504">
        <f t="shared" si="61"/>
        <v>0</v>
      </c>
      <c r="R129" s="442">
        <f t="shared" si="66"/>
        <v>0</v>
      </c>
      <c r="S129" s="607">
        <f>Discount!$J$36</f>
        <v>0</v>
      </c>
      <c r="T129" s="442">
        <f t="shared" si="67"/>
        <v>0</v>
      </c>
      <c r="U129" s="443">
        <f t="shared" si="68"/>
        <v>0</v>
      </c>
      <c r="V129" s="711">
        <f t="shared" si="69"/>
        <v>0</v>
      </c>
      <c r="W129" s="259"/>
      <c r="X129" s="259"/>
      <c r="Y129" s="259"/>
      <c r="Z129" s="259"/>
      <c r="AA129" s="259"/>
    </row>
    <row r="130" spans="1:27" ht="31.5">
      <c r="A130" s="706">
        <v>65</v>
      </c>
      <c r="B130" s="715">
        <v>7000018777</v>
      </c>
      <c r="C130" s="715">
        <v>720</v>
      </c>
      <c r="D130" s="715">
        <v>1680</v>
      </c>
      <c r="E130" s="715">
        <v>40</v>
      </c>
      <c r="F130" s="715" t="s">
        <v>577</v>
      </c>
      <c r="G130" s="715">
        <v>100003521</v>
      </c>
      <c r="H130" s="715">
        <v>995455</v>
      </c>
      <c r="I130" s="542"/>
      <c r="J130" s="541">
        <v>18</v>
      </c>
      <c r="K130" s="540"/>
      <c r="L130" s="539" t="s">
        <v>779</v>
      </c>
      <c r="M130" s="539" t="s">
        <v>476</v>
      </c>
      <c r="N130" s="539">
        <v>12</v>
      </c>
      <c r="O130" s="527"/>
      <c r="P130" s="538" t="str">
        <f t="shared" si="60"/>
        <v>INCLUDED</v>
      </c>
      <c r="Q130" s="504">
        <f t="shared" si="61"/>
        <v>0</v>
      </c>
      <c r="R130" s="442">
        <f t="shared" si="66"/>
        <v>0</v>
      </c>
      <c r="S130" s="607">
        <f>Discount!$J$36</f>
        <v>0</v>
      </c>
      <c r="T130" s="442">
        <f t="shared" si="67"/>
        <v>0</v>
      </c>
      <c r="U130" s="443">
        <f t="shared" si="68"/>
        <v>0</v>
      </c>
      <c r="V130" s="711">
        <f t="shared" si="69"/>
        <v>0</v>
      </c>
      <c r="W130" s="259"/>
      <c r="X130" s="259"/>
      <c r="Y130" s="259"/>
      <c r="Z130" s="259"/>
      <c r="AA130" s="259"/>
    </row>
    <row r="131" spans="1:27" ht="31.5">
      <c r="A131" s="706">
        <v>66</v>
      </c>
      <c r="B131" s="715">
        <v>7000018777</v>
      </c>
      <c r="C131" s="715">
        <v>720</v>
      </c>
      <c r="D131" s="715">
        <v>1680</v>
      </c>
      <c r="E131" s="715">
        <v>50</v>
      </c>
      <c r="F131" s="715" t="s">
        <v>577</v>
      </c>
      <c r="G131" s="715">
        <v>100001674</v>
      </c>
      <c r="H131" s="715">
        <v>995455</v>
      </c>
      <c r="I131" s="542"/>
      <c r="J131" s="541">
        <v>18</v>
      </c>
      <c r="K131" s="540"/>
      <c r="L131" s="539" t="s">
        <v>780</v>
      </c>
      <c r="M131" s="539" t="s">
        <v>475</v>
      </c>
      <c r="N131" s="539">
        <v>108</v>
      </c>
      <c r="O131" s="527"/>
      <c r="P131" s="538" t="str">
        <f t="shared" si="60"/>
        <v>INCLUDED</v>
      </c>
      <c r="Q131" s="504">
        <f t="shared" si="61"/>
        <v>0</v>
      </c>
      <c r="R131" s="442">
        <f t="shared" si="66"/>
        <v>0</v>
      </c>
      <c r="S131" s="607">
        <f>Discount!$J$36</f>
        <v>0</v>
      </c>
      <c r="T131" s="442">
        <f t="shared" si="67"/>
        <v>0</v>
      </c>
      <c r="U131" s="443">
        <f t="shared" si="68"/>
        <v>0</v>
      </c>
      <c r="V131" s="711">
        <f t="shared" si="69"/>
        <v>0</v>
      </c>
      <c r="W131" s="259"/>
      <c r="X131" s="259"/>
      <c r="Y131" s="259"/>
      <c r="Z131" s="259"/>
      <c r="AA131" s="259"/>
    </row>
    <row r="132" spans="1:27" ht="47.25">
      <c r="A132" s="706">
        <v>67</v>
      </c>
      <c r="B132" s="715">
        <v>7000018777</v>
      </c>
      <c r="C132" s="715">
        <v>730</v>
      </c>
      <c r="D132" s="715">
        <v>1690</v>
      </c>
      <c r="E132" s="715">
        <v>10</v>
      </c>
      <c r="F132" s="715" t="s">
        <v>732</v>
      </c>
      <c r="G132" s="715">
        <v>100001210</v>
      </c>
      <c r="H132" s="715">
        <v>995455</v>
      </c>
      <c r="I132" s="542"/>
      <c r="J132" s="541">
        <v>18</v>
      </c>
      <c r="K132" s="540"/>
      <c r="L132" s="539" t="s">
        <v>781</v>
      </c>
      <c r="M132" s="539" t="s">
        <v>480</v>
      </c>
      <c r="N132" s="539">
        <v>39</v>
      </c>
      <c r="O132" s="527"/>
      <c r="P132" s="538" t="str">
        <f t="shared" si="60"/>
        <v>INCLUDED</v>
      </c>
      <c r="Q132" s="504">
        <f t="shared" si="61"/>
        <v>0</v>
      </c>
      <c r="R132" s="442">
        <f t="shared" si="66"/>
        <v>0</v>
      </c>
      <c r="S132" s="607">
        <f>Discount!$J$36</f>
        <v>0</v>
      </c>
      <c r="T132" s="442">
        <f t="shared" si="67"/>
        <v>0</v>
      </c>
      <c r="U132" s="443">
        <f t="shared" si="68"/>
        <v>0</v>
      </c>
      <c r="V132" s="711">
        <f t="shared" si="69"/>
        <v>0</v>
      </c>
      <c r="W132" s="259"/>
      <c r="X132" s="259"/>
      <c r="Y132" s="259"/>
      <c r="Z132" s="259"/>
      <c r="AA132" s="259"/>
    </row>
    <row r="133" spans="1:27" ht="31.5">
      <c r="A133" s="706">
        <v>68</v>
      </c>
      <c r="B133" s="715">
        <v>7000018777</v>
      </c>
      <c r="C133" s="715">
        <v>730</v>
      </c>
      <c r="D133" s="715">
        <v>1690</v>
      </c>
      <c r="E133" s="715">
        <v>20</v>
      </c>
      <c r="F133" s="715" t="s">
        <v>732</v>
      </c>
      <c r="G133" s="715">
        <v>100001681</v>
      </c>
      <c r="H133" s="715">
        <v>995455</v>
      </c>
      <c r="I133" s="542"/>
      <c r="J133" s="541">
        <v>18</v>
      </c>
      <c r="K133" s="540"/>
      <c r="L133" s="539" t="s">
        <v>782</v>
      </c>
      <c r="M133" s="539" t="s">
        <v>480</v>
      </c>
      <c r="N133" s="539">
        <v>6.5</v>
      </c>
      <c r="O133" s="527"/>
      <c r="P133" s="538" t="str">
        <f t="shared" si="60"/>
        <v>INCLUDED</v>
      </c>
      <c r="Q133" s="504">
        <f t="shared" si="61"/>
        <v>0</v>
      </c>
      <c r="R133" s="442">
        <f t="shared" si="66"/>
        <v>0</v>
      </c>
      <c r="S133" s="607">
        <f>Discount!$J$36</f>
        <v>0</v>
      </c>
      <c r="T133" s="442">
        <f t="shared" si="67"/>
        <v>0</v>
      </c>
      <c r="U133" s="443">
        <f t="shared" si="68"/>
        <v>0</v>
      </c>
      <c r="V133" s="711">
        <f t="shared" si="69"/>
        <v>0</v>
      </c>
      <c r="W133" s="259"/>
      <c r="X133" s="259"/>
      <c r="Y133" s="259"/>
      <c r="Z133" s="259"/>
      <c r="AA133" s="259"/>
    </row>
    <row r="134" spans="1:27" ht="31.5">
      <c r="A134" s="706">
        <v>69</v>
      </c>
      <c r="B134" s="715">
        <v>7000018777</v>
      </c>
      <c r="C134" s="715">
        <v>730</v>
      </c>
      <c r="D134" s="715">
        <v>1690</v>
      </c>
      <c r="E134" s="715">
        <v>30</v>
      </c>
      <c r="F134" s="715" t="s">
        <v>732</v>
      </c>
      <c r="G134" s="715">
        <v>100001680</v>
      </c>
      <c r="H134" s="715">
        <v>995455</v>
      </c>
      <c r="I134" s="542"/>
      <c r="J134" s="541">
        <v>18</v>
      </c>
      <c r="K134" s="540"/>
      <c r="L134" s="539" t="s">
        <v>783</v>
      </c>
      <c r="M134" s="539" t="s">
        <v>480</v>
      </c>
      <c r="N134" s="539">
        <v>2.4</v>
      </c>
      <c r="O134" s="527"/>
      <c r="P134" s="538" t="str">
        <f t="shared" si="60"/>
        <v>INCLUDED</v>
      </c>
      <c r="Q134" s="504">
        <f t="shared" si="61"/>
        <v>0</v>
      </c>
      <c r="R134" s="442">
        <f t="shared" si="66"/>
        <v>0</v>
      </c>
      <c r="S134" s="607">
        <f>Discount!$J$36</f>
        <v>0</v>
      </c>
      <c r="T134" s="442">
        <f t="shared" si="67"/>
        <v>0</v>
      </c>
      <c r="U134" s="443">
        <f t="shared" si="68"/>
        <v>0</v>
      </c>
      <c r="V134" s="711">
        <f t="shared" si="69"/>
        <v>0</v>
      </c>
      <c r="W134" s="259"/>
      <c r="X134" s="259"/>
      <c r="Y134" s="259"/>
      <c r="Z134" s="259"/>
      <c r="AA134" s="259"/>
    </row>
    <row r="135" spans="1:27" ht="63">
      <c r="A135" s="706">
        <v>70</v>
      </c>
      <c r="B135" s="715">
        <v>7000018777</v>
      </c>
      <c r="C135" s="715">
        <v>1550</v>
      </c>
      <c r="D135" s="715">
        <v>1730</v>
      </c>
      <c r="E135" s="715">
        <v>10</v>
      </c>
      <c r="F135" s="715" t="s">
        <v>806</v>
      </c>
      <c r="G135" s="715">
        <v>100002500</v>
      </c>
      <c r="H135" s="715">
        <v>998731</v>
      </c>
      <c r="I135" s="542"/>
      <c r="J135" s="541">
        <v>18</v>
      </c>
      <c r="K135" s="540"/>
      <c r="L135" s="539" t="s">
        <v>808</v>
      </c>
      <c r="M135" s="539" t="s">
        <v>476</v>
      </c>
      <c r="N135" s="539">
        <v>1</v>
      </c>
      <c r="O135" s="527"/>
      <c r="P135" s="538" t="str">
        <f t="shared" si="60"/>
        <v>INCLUDED</v>
      </c>
      <c r="Q135" s="504">
        <f t="shared" si="61"/>
        <v>0</v>
      </c>
      <c r="R135" s="442">
        <f t="shared" si="66"/>
        <v>0</v>
      </c>
      <c r="S135" s="607">
        <f>Discount!$J$36</f>
        <v>0</v>
      </c>
      <c r="T135" s="442">
        <f t="shared" si="67"/>
        <v>0</v>
      </c>
      <c r="U135" s="443">
        <f t="shared" si="68"/>
        <v>0</v>
      </c>
      <c r="V135" s="711">
        <f t="shared" si="69"/>
        <v>0</v>
      </c>
      <c r="W135" s="259"/>
      <c r="X135" s="259"/>
      <c r="Y135" s="259"/>
      <c r="Z135" s="259"/>
      <c r="AA135" s="259"/>
    </row>
    <row r="136" spans="1:27" ht="31.5">
      <c r="A136" s="706">
        <v>71</v>
      </c>
      <c r="B136" s="715">
        <v>7000018777</v>
      </c>
      <c r="C136" s="715">
        <v>1350</v>
      </c>
      <c r="D136" s="715">
        <v>20</v>
      </c>
      <c r="E136" s="715">
        <v>30</v>
      </c>
      <c r="F136" s="715" t="s">
        <v>733</v>
      </c>
      <c r="G136" s="715">
        <v>170000643</v>
      </c>
      <c r="H136" s="715">
        <v>998336</v>
      </c>
      <c r="I136" s="542"/>
      <c r="J136" s="541">
        <v>18</v>
      </c>
      <c r="K136" s="540"/>
      <c r="L136" s="539" t="s">
        <v>784</v>
      </c>
      <c r="M136" s="539" t="s">
        <v>475</v>
      </c>
      <c r="N136" s="539">
        <v>1</v>
      </c>
      <c r="O136" s="527"/>
      <c r="P136" s="538" t="str">
        <f t="shared" si="60"/>
        <v>INCLUDED</v>
      </c>
      <c r="Q136" s="504">
        <f t="shared" si="61"/>
        <v>0</v>
      </c>
      <c r="R136" s="442">
        <f t="shared" si="66"/>
        <v>0</v>
      </c>
      <c r="S136" s="607">
        <f>Discount!$J$36</f>
        <v>0</v>
      </c>
      <c r="T136" s="442">
        <f t="shared" si="67"/>
        <v>0</v>
      </c>
      <c r="U136" s="443">
        <f t="shared" si="68"/>
        <v>0</v>
      </c>
      <c r="V136" s="711">
        <f t="shared" si="69"/>
        <v>0</v>
      </c>
      <c r="W136" s="259"/>
      <c r="X136" s="259"/>
      <c r="Y136" s="259"/>
      <c r="Z136" s="259"/>
      <c r="AA136" s="259"/>
    </row>
    <row r="137" spans="1:27" ht="31.5">
      <c r="A137" s="706">
        <v>72</v>
      </c>
      <c r="B137" s="715">
        <v>7000018777</v>
      </c>
      <c r="C137" s="715">
        <v>1350</v>
      </c>
      <c r="D137" s="715">
        <v>20</v>
      </c>
      <c r="E137" s="715">
        <v>40</v>
      </c>
      <c r="F137" s="715" t="s">
        <v>733</v>
      </c>
      <c r="G137" s="715">
        <v>170000427</v>
      </c>
      <c r="H137" s="715">
        <v>998734</v>
      </c>
      <c r="I137" s="542"/>
      <c r="J137" s="541">
        <v>18</v>
      </c>
      <c r="K137" s="540"/>
      <c r="L137" s="539" t="s">
        <v>785</v>
      </c>
      <c r="M137" s="539" t="s">
        <v>475</v>
      </c>
      <c r="N137" s="539">
        <v>6</v>
      </c>
      <c r="O137" s="527"/>
      <c r="P137" s="538" t="str">
        <f t="shared" si="60"/>
        <v>INCLUDED</v>
      </c>
      <c r="Q137" s="504">
        <f t="shared" si="61"/>
        <v>0</v>
      </c>
      <c r="R137" s="442">
        <f t="shared" si="66"/>
        <v>0</v>
      </c>
      <c r="S137" s="607">
        <f>Discount!$J$36</f>
        <v>0</v>
      </c>
      <c r="T137" s="442">
        <f t="shared" si="67"/>
        <v>0</v>
      </c>
      <c r="U137" s="443">
        <f t="shared" si="68"/>
        <v>0</v>
      </c>
      <c r="V137" s="711">
        <f t="shared" si="69"/>
        <v>0</v>
      </c>
      <c r="W137" s="259"/>
      <c r="X137" s="259"/>
      <c r="Y137" s="259"/>
      <c r="Z137" s="259"/>
      <c r="AA137" s="259"/>
    </row>
    <row r="138" spans="1:27" ht="31.5">
      <c r="A138" s="706">
        <v>73</v>
      </c>
      <c r="B138" s="715">
        <v>7000018777</v>
      </c>
      <c r="C138" s="715">
        <v>1350</v>
      </c>
      <c r="D138" s="715">
        <v>20</v>
      </c>
      <c r="E138" s="715">
        <v>50</v>
      </c>
      <c r="F138" s="715" t="s">
        <v>733</v>
      </c>
      <c r="G138" s="715">
        <v>170000428</v>
      </c>
      <c r="H138" s="715">
        <v>998734</v>
      </c>
      <c r="I138" s="542"/>
      <c r="J138" s="541">
        <v>18</v>
      </c>
      <c r="K138" s="540"/>
      <c r="L138" s="539" t="s">
        <v>786</v>
      </c>
      <c r="M138" s="539" t="s">
        <v>475</v>
      </c>
      <c r="N138" s="539">
        <v>2</v>
      </c>
      <c r="O138" s="527"/>
      <c r="P138" s="538" t="str">
        <f t="shared" si="60"/>
        <v>INCLUDED</v>
      </c>
      <c r="Q138" s="504">
        <f t="shared" si="61"/>
        <v>0</v>
      </c>
      <c r="R138" s="442">
        <f t="shared" si="66"/>
        <v>0</v>
      </c>
      <c r="S138" s="607">
        <f>Discount!$J$36</f>
        <v>0</v>
      </c>
      <c r="T138" s="442">
        <f t="shared" si="67"/>
        <v>0</v>
      </c>
      <c r="U138" s="443">
        <f t="shared" si="68"/>
        <v>0</v>
      </c>
      <c r="V138" s="711">
        <f t="shared" si="69"/>
        <v>0</v>
      </c>
      <c r="W138" s="259"/>
      <c r="X138" s="259"/>
      <c r="Y138" s="259"/>
      <c r="Z138" s="259"/>
      <c r="AA138" s="259"/>
    </row>
    <row r="139" spans="1:27" ht="31.5">
      <c r="A139" s="706">
        <v>74</v>
      </c>
      <c r="B139" s="715">
        <v>7000018777</v>
      </c>
      <c r="C139" s="715">
        <v>1350</v>
      </c>
      <c r="D139" s="715">
        <v>20</v>
      </c>
      <c r="E139" s="715">
        <v>60</v>
      </c>
      <c r="F139" s="715" t="s">
        <v>733</v>
      </c>
      <c r="G139" s="715">
        <v>100002825</v>
      </c>
      <c r="H139" s="715">
        <v>998734</v>
      </c>
      <c r="I139" s="542"/>
      <c r="J139" s="541">
        <v>18</v>
      </c>
      <c r="K139" s="540"/>
      <c r="L139" s="539" t="s">
        <v>787</v>
      </c>
      <c r="M139" s="539" t="s">
        <v>476</v>
      </c>
      <c r="N139" s="539">
        <v>2</v>
      </c>
      <c r="O139" s="527"/>
      <c r="P139" s="538" t="str">
        <f t="shared" si="60"/>
        <v>INCLUDED</v>
      </c>
      <c r="Q139" s="504">
        <f t="shared" si="61"/>
        <v>0</v>
      </c>
      <c r="R139" s="442">
        <f t="shared" si="66"/>
        <v>0</v>
      </c>
      <c r="S139" s="607">
        <f>Discount!$J$36</f>
        <v>0</v>
      </c>
      <c r="T139" s="442">
        <f t="shared" si="67"/>
        <v>0</v>
      </c>
      <c r="U139" s="443">
        <f t="shared" si="68"/>
        <v>0</v>
      </c>
      <c r="V139" s="711">
        <f t="shared" si="69"/>
        <v>0</v>
      </c>
      <c r="W139" s="259"/>
      <c r="X139" s="259"/>
      <c r="Y139" s="259"/>
      <c r="Z139" s="259"/>
      <c r="AA139" s="259"/>
    </row>
    <row r="140" spans="1:27" ht="31.5">
      <c r="A140" s="706">
        <v>75</v>
      </c>
      <c r="B140" s="715">
        <v>7000018777</v>
      </c>
      <c r="C140" s="715">
        <v>1350</v>
      </c>
      <c r="D140" s="715">
        <v>20</v>
      </c>
      <c r="E140" s="715">
        <v>70</v>
      </c>
      <c r="F140" s="715" t="s">
        <v>733</v>
      </c>
      <c r="G140" s="715">
        <v>170000550</v>
      </c>
      <c r="H140" s="715">
        <v>998336</v>
      </c>
      <c r="I140" s="542"/>
      <c r="J140" s="541">
        <v>18</v>
      </c>
      <c r="K140" s="540"/>
      <c r="L140" s="539" t="s">
        <v>788</v>
      </c>
      <c r="M140" s="539" t="s">
        <v>475</v>
      </c>
      <c r="N140" s="539">
        <v>2</v>
      </c>
      <c r="O140" s="527"/>
      <c r="P140" s="538" t="str">
        <f t="shared" si="60"/>
        <v>INCLUDED</v>
      </c>
      <c r="Q140" s="504">
        <f t="shared" si="61"/>
        <v>0</v>
      </c>
      <c r="R140" s="442">
        <f t="shared" si="66"/>
        <v>0</v>
      </c>
      <c r="S140" s="607">
        <f>Discount!$J$36</f>
        <v>0</v>
      </c>
      <c r="T140" s="442">
        <f t="shared" si="67"/>
        <v>0</v>
      </c>
      <c r="U140" s="443">
        <f t="shared" si="68"/>
        <v>0</v>
      </c>
      <c r="V140" s="711">
        <f t="shared" si="69"/>
        <v>0</v>
      </c>
      <c r="W140" s="259"/>
      <c r="X140" s="259"/>
      <c r="Y140" s="259"/>
      <c r="Z140" s="259"/>
      <c r="AA140" s="259"/>
    </row>
    <row r="141" spans="1:27" ht="31.5">
      <c r="A141" s="706">
        <v>76</v>
      </c>
      <c r="B141" s="715">
        <v>7000018777</v>
      </c>
      <c r="C141" s="715">
        <v>1350</v>
      </c>
      <c r="D141" s="715">
        <v>20</v>
      </c>
      <c r="E141" s="715">
        <v>80</v>
      </c>
      <c r="F141" s="715" t="s">
        <v>733</v>
      </c>
      <c r="G141" s="715">
        <v>170000375</v>
      </c>
      <c r="H141" s="715">
        <v>998734</v>
      </c>
      <c r="I141" s="542"/>
      <c r="J141" s="541">
        <v>18</v>
      </c>
      <c r="K141" s="540"/>
      <c r="L141" s="539" t="s">
        <v>789</v>
      </c>
      <c r="M141" s="539" t="s">
        <v>475</v>
      </c>
      <c r="N141" s="539">
        <v>1</v>
      </c>
      <c r="O141" s="527"/>
      <c r="P141" s="538" t="str">
        <f t="shared" si="60"/>
        <v>INCLUDED</v>
      </c>
      <c r="Q141" s="504">
        <f t="shared" si="61"/>
        <v>0</v>
      </c>
      <c r="R141" s="442">
        <f t="shared" si="66"/>
        <v>0</v>
      </c>
      <c r="S141" s="607">
        <f>Discount!$J$36</f>
        <v>0</v>
      </c>
      <c r="T141" s="442">
        <f t="shared" si="67"/>
        <v>0</v>
      </c>
      <c r="U141" s="443">
        <f t="shared" si="68"/>
        <v>0</v>
      </c>
      <c r="V141" s="711">
        <f t="shared" si="69"/>
        <v>0</v>
      </c>
      <c r="W141" s="259"/>
      <c r="X141" s="259"/>
      <c r="Y141" s="259"/>
      <c r="Z141" s="259"/>
      <c r="AA141" s="259"/>
    </row>
    <row r="142" spans="1:27" ht="31.5">
      <c r="A142" s="706">
        <v>77</v>
      </c>
      <c r="B142" s="715">
        <v>7000018777</v>
      </c>
      <c r="C142" s="715">
        <v>1350</v>
      </c>
      <c r="D142" s="715">
        <v>20</v>
      </c>
      <c r="E142" s="715">
        <v>110</v>
      </c>
      <c r="F142" s="715" t="s">
        <v>733</v>
      </c>
      <c r="G142" s="715">
        <v>170000551</v>
      </c>
      <c r="H142" s="715">
        <v>998336</v>
      </c>
      <c r="I142" s="542"/>
      <c r="J142" s="541">
        <v>18</v>
      </c>
      <c r="K142" s="540"/>
      <c r="L142" s="539" t="s">
        <v>790</v>
      </c>
      <c r="M142" s="539" t="s">
        <v>475</v>
      </c>
      <c r="N142" s="539">
        <v>2</v>
      </c>
      <c r="O142" s="527"/>
      <c r="P142" s="538" t="str">
        <f t="shared" si="60"/>
        <v>INCLUDED</v>
      </c>
      <c r="Q142" s="504">
        <f t="shared" si="61"/>
        <v>0</v>
      </c>
      <c r="R142" s="442">
        <f t="shared" si="66"/>
        <v>0</v>
      </c>
      <c r="S142" s="607">
        <f>Discount!$J$36</f>
        <v>0</v>
      </c>
      <c r="T142" s="442">
        <f t="shared" si="67"/>
        <v>0</v>
      </c>
      <c r="U142" s="443">
        <f t="shared" si="68"/>
        <v>0</v>
      </c>
      <c r="V142" s="711">
        <f t="shared" si="69"/>
        <v>0</v>
      </c>
      <c r="W142" s="259"/>
      <c r="X142" s="259"/>
      <c r="Y142" s="259"/>
      <c r="Z142" s="259"/>
      <c r="AA142" s="259"/>
    </row>
    <row r="143" spans="1:27" ht="31.5">
      <c r="A143" s="706">
        <v>78</v>
      </c>
      <c r="B143" s="715">
        <v>7000018777</v>
      </c>
      <c r="C143" s="715">
        <v>1470</v>
      </c>
      <c r="D143" s="715">
        <v>50</v>
      </c>
      <c r="E143" s="715">
        <v>10</v>
      </c>
      <c r="F143" s="715" t="s">
        <v>734</v>
      </c>
      <c r="G143" s="715">
        <v>170000154</v>
      </c>
      <c r="H143" s="715">
        <v>998336</v>
      </c>
      <c r="I143" s="542"/>
      <c r="J143" s="541">
        <v>18</v>
      </c>
      <c r="K143" s="540"/>
      <c r="L143" s="539" t="s">
        <v>791</v>
      </c>
      <c r="M143" s="539" t="s">
        <v>475</v>
      </c>
      <c r="N143" s="539">
        <v>1</v>
      </c>
      <c r="O143" s="527"/>
      <c r="P143" s="538" t="str">
        <f t="shared" si="60"/>
        <v>INCLUDED</v>
      </c>
      <c r="Q143" s="504">
        <f t="shared" si="61"/>
        <v>0</v>
      </c>
      <c r="R143" s="442">
        <f t="shared" si="66"/>
        <v>0</v>
      </c>
      <c r="S143" s="607">
        <f>Discount!$J$36</f>
        <v>0</v>
      </c>
      <c r="T143" s="442">
        <f t="shared" si="67"/>
        <v>0</v>
      </c>
      <c r="U143" s="443">
        <f t="shared" si="68"/>
        <v>0</v>
      </c>
      <c r="V143" s="711">
        <f t="shared" si="69"/>
        <v>0</v>
      </c>
      <c r="W143" s="259"/>
      <c r="X143" s="259"/>
      <c r="Y143" s="259"/>
      <c r="Z143" s="259"/>
      <c r="AA143" s="259"/>
    </row>
    <row r="144" spans="1:27" ht="31.5">
      <c r="A144" s="706">
        <v>79</v>
      </c>
      <c r="B144" s="715">
        <v>7000018777</v>
      </c>
      <c r="C144" s="715">
        <v>1470</v>
      </c>
      <c r="D144" s="715">
        <v>50</v>
      </c>
      <c r="E144" s="715">
        <v>20</v>
      </c>
      <c r="F144" s="715" t="s">
        <v>734</v>
      </c>
      <c r="G144" s="715">
        <v>170000427</v>
      </c>
      <c r="H144" s="715">
        <v>998734</v>
      </c>
      <c r="I144" s="542"/>
      <c r="J144" s="541">
        <v>18</v>
      </c>
      <c r="K144" s="540"/>
      <c r="L144" s="539" t="s">
        <v>785</v>
      </c>
      <c r="M144" s="539" t="s">
        <v>475</v>
      </c>
      <c r="N144" s="539">
        <v>2</v>
      </c>
      <c r="O144" s="527"/>
      <c r="P144" s="538" t="str">
        <f t="shared" si="60"/>
        <v>INCLUDED</v>
      </c>
      <c r="Q144" s="504">
        <f t="shared" si="61"/>
        <v>0</v>
      </c>
      <c r="R144" s="442">
        <f t="shared" si="66"/>
        <v>0</v>
      </c>
      <c r="S144" s="607">
        <f>Discount!$J$36</f>
        <v>0</v>
      </c>
      <c r="T144" s="442">
        <f t="shared" si="67"/>
        <v>0</v>
      </c>
      <c r="U144" s="443">
        <f t="shared" si="68"/>
        <v>0</v>
      </c>
      <c r="V144" s="711">
        <f t="shared" si="69"/>
        <v>0</v>
      </c>
      <c r="W144" s="259"/>
      <c r="X144" s="259"/>
      <c r="Y144" s="259"/>
      <c r="Z144" s="259"/>
      <c r="AA144" s="259"/>
    </row>
    <row r="145" spans="1:27" ht="31.5">
      <c r="A145" s="706">
        <v>80</v>
      </c>
      <c r="B145" s="715">
        <v>7000018777</v>
      </c>
      <c r="C145" s="715">
        <v>1470</v>
      </c>
      <c r="D145" s="715">
        <v>50</v>
      </c>
      <c r="E145" s="715">
        <v>30</v>
      </c>
      <c r="F145" s="715" t="s">
        <v>734</v>
      </c>
      <c r="G145" s="715">
        <v>170000428</v>
      </c>
      <c r="H145" s="715">
        <v>998734</v>
      </c>
      <c r="I145" s="542"/>
      <c r="J145" s="541">
        <v>18</v>
      </c>
      <c r="K145" s="540"/>
      <c r="L145" s="539" t="s">
        <v>786</v>
      </c>
      <c r="M145" s="539" t="s">
        <v>475</v>
      </c>
      <c r="N145" s="539">
        <v>2</v>
      </c>
      <c r="O145" s="527"/>
      <c r="P145" s="538" t="str">
        <f t="shared" si="60"/>
        <v>INCLUDED</v>
      </c>
      <c r="Q145" s="504">
        <f t="shared" si="61"/>
        <v>0</v>
      </c>
      <c r="R145" s="442">
        <f t="shared" si="66"/>
        <v>0</v>
      </c>
      <c r="S145" s="607">
        <f>Discount!$J$36</f>
        <v>0</v>
      </c>
      <c r="T145" s="442">
        <f t="shared" si="67"/>
        <v>0</v>
      </c>
      <c r="U145" s="443">
        <f t="shared" si="68"/>
        <v>0</v>
      </c>
      <c r="V145" s="711">
        <f t="shared" si="69"/>
        <v>0</v>
      </c>
      <c r="W145" s="259"/>
      <c r="X145" s="259"/>
      <c r="Y145" s="259"/>
      <c r="Z145" s="259"/>
      <c r="AA145" s="259"/>
    </row>
    <row r="146" spans="1:27" ht="31.5">
      <c r="A146" s="706">
        <v>81</v>
      </c>
      <c r="B146" s="715">
        <v>7000018777</v>
      </c>
      <c r="C146" s="715">
        <v>1470</v>
      </c>
      <c r="D146" s="715">
        <v>50</v>
      </c>
      <c r="E146" s="715">
        <v>40</v>
      </c>
      <c r="F146" s="715" t="s">
        <v>734</v>
      </c>
      <c r="G146" s="715">
        <v>100002825</v>
      </c>
      <c r="H146" s="715">
        <v>998734</v>
      </c>
      <c r="I146" s="542"/>
      <c r="J146" s="541">
        <v>18</v>
      </c>
      <c r="K146" s="540"/>
      <c r="L146" s="539" t="s">
        <v>787</v>
      </c>
      <c r="M146" s="539" t="s">
        <v>476</v>
      </c>
      <c r="N146" s="539">
        <v>2</v>
      </c>
      <c r="O146" s="527"/>
      <c r="P146" s="538" t="str">
        <f t="shared" si="60"/>
        <v>INCLUDED</v>
      </c>
      <c r="Q146" s="504">
        <f t="shared" si="61"/>
        <v>0</v>
      </c>
      <c r="R146" s="442">
        <f t="shared" si="66"/>
        <v>0</v>
      </c>
      <c r="S146" s="607">
        <f>Discount!$J$36</f>
        <v>0</v>
      </c>
      <c r="T146" s="442">
        <f t="shared" si="67"/>
        <v>0</v>
      </c>
      <c r="U146" s="443">
        <f t="shared" si="68"/>
        <v>0</v>
      </c>
      <c r="V146" s="711">
        <f t="shared" si="69"/>
        <v>0</v>
      </c>
      <c r="W146" s="259"/>
      <c r="X146" s="259"/>
      <c r="Y146" s="259"/>
      <c r="Z146" s="259"/>
      <c r="AA146" s="259"/>
    </row>
    <row r="147" spans="1:27" ht="31.5">
      <c r="A147" s="706">
        <v>82</v>
      </c>
      <c r="B147" s="715">
        <v>7000018777</v>
      </c>
      <c r="C147" s="715">
        <v>1470</v>
      </c>
      <c r="D147" s="715">
        <v>50</v>
      </c>
      <c r="E147" s="715">
        <v>50</v>
      </c>
      <c r="F147" s="715" t="s">
        <v>734</v>
      </c>
      <c r="G147" s="715">
        <v>170000550</v>
      </c>
      <c r="H147" s="715">
        <v>998336</v>
      </c>
      <c r="I147" s="542"/>
      <c r="J147" s="541">
        <v>18</v>
      </c>
      <c r="K147" s="540"/>
      <c r="L147" s="539" t="s">
        <v>788</v>
      </c>
      <c r="M147" s="539" t="s">
        <v>475</v>
      </c>
      <c r="N147" s="539">
        <v>2</v>
      </c>
      <c r="O147" s="527"/>
      <c r="P147" s="538" t="str">
        <f t="shared" si="60"/>
        <v>INCLUDED</v>
      </c>
      <c r="Q147" s="504">
        <f t="shared" si="61"/>
        <v>0</v>
      </c>
      <c r="R147" s="442">
        <f t="shared" si="66"/>
        <v>0</v>
      </c>
      <c r="S147" s="607">
        <f>Discount!$J$36</f>
        <v>0</v>
      </c>
      <c r="T147" s="442">
        <f t="shared" si="67"/>
        <v>0</v>
      </c>
      <c r="U147" s="443">
        <f t="shared" si="68"/>
        <v>0</v>
      </c>
      <c r="V147" s="711">
        <f t="shared" si="69"/>
        <v>0</v>
      </c>
      <c r="W147" s="259"/>
      <c r="X147" s="259"/>
      <c r="Y147" s="259"/>
      <c r="Z147" s="259"/>
      <c r="AA147" s="259"/>
    </row>
    <row r="148" spans="1:27" ht="31.5">
      <c r="A148" s="706">
        <v>83</v>
      </c>
      <c r="B148" s="715">
        <v>7000018777</v>
      </c>
      <c r="C148" s="715">
        <v>1470</v>
      </c>
      <c r="D148" s="715">
        <v>50</v>
      </c>
      <c r="E148" s="715">
        <v>60</v>
      </c>
      <c r="F148" s="715" t="s">
        <v>734</v>
      </c>
      <c r="G148" s="715">
        <v>170000375</v>
      </c>
      <c r="H148" s="715">
        <v>998734</v>
      </c>
      <c r="I148" s="542"/>
      <c r="J148" s="541">
        <v>18</v>
      </c>
      <c r="K148" s="540"/>
      <c r="L148" s="539" t="s">
        <v>789</v>
      </c>
      <c r="M148" s="539" t="s">
        <v>475</v>
      </c>
      <c r="N148" s="539">
        <v>1</v>
      </c>
      <c r="O148" s="527"/>
      <c r="P148" s="538" t="str">
        <f t="shared" si="60"/>
        <v>INCLUDED</v>
      </c>
      <c r="Q148" s="504">
        <f t="shared" si="61"/>
        <v>0</v>
      </c>
      <c r="R148" s="442">
        <f t="shared" si="66"/>
        <v>0</v>
      </c>
      <c r="S148" s="607">
        <f>Discount!$J$36</f>
        <v>0</v>
      </c>
      <c r="T148" s="442">
        <f t="shared" si="67"/>
        <v>0</v>
      </c>
      <c r="U148" s="443">
        <f t="shared" si="68"/>
        <v>0</v>
      </c>
      <c r="V148" s="711">
        <f t="shared" si="69"/>
        <v>0</v>
      </c>
      <c r="W148" s="259"/>
      <c r="X148" s="259"/>
      <c r="Y148" s="259"/>
      <c r="Z148" s="259"/>
      <c r="AA148" s="259"/>
    </row>
    <row r="149" spans="1:27" ht="31.5">
      <c r="A149" s="706">
        <v>84</v>
      </c>
      <c r="B149" s="715">
        <v>7000018777</v>
      </c>
      <c r="C149" s="715">
        <v>1470</v>
      </c>
      <c r="D149" s="715">
        <v>50</v>
      </c>
      <c r="E149" s="715">
        <v>70</v>
      </c>
      <c r="F149" s="715" t="s">
        <v>734</v>
      </c>
      <c r="G149" s="715">
        <v>170000376</v>
      </c>
      <c r="H149" s="715">
        <v>998734</v>
      </c>
      <c r="I149" s="542"/>
      <c r="J149" s="541">
        <v>18</v>
      </c>
      <c r="K149" s="540"/>
      <c r="L149" s="539" t="s">
        <v>792</v>
      </c>
      <c r="M149" s="539" t="s">
        <v>475</v>
      </c>
      <c r="N149" s="539">
        <v>1</v>
      </c>
      <c r="O149" s="527"/>
      <c r="P149" s="538" t="str">
        <f t="shared" si="60"/>
        <v>INCLUDED</v>
      </c>
      <c r="Q149" s="504">
        <f t="shared" si="61"/>
        <v>0</v>
      </c>
      <c r="R149" s="442">
        <f t="shared" si="66"/>
        <v>0</v>
      </c>
      <c r="S149" s="607">
        <f>Discount!$J$36</f>
        <v>0</v>
      </c>
      <c r="T149" s="442">
        <f t="shared" si="67"/>
        <v>0</v>
      </c>
      <c r="U149" s="443">
        <f t="shared" si="68"/>
        <v>0</v>
      </c>
      <c r="V149" s="711">
        <f t="shared" si="69"/>
        <v>0</v>
      </c>
      <c r="W149" s="259"/>
      <c r="X149" s="259"/>
      <c r="Y149" s="259"/>
      <c r="Z149" s="259"/>
      <c r="AA149" s="259"/>
    </row>
    <row r="150" spans="1:27" ht="31.5">
      <c r="A150" s="706">
        <v>85</v>
      </c>
      <c r="B150" s="715">
        <v>7000018777</v>
      </c>
      <c r="C150" s="715">
        <v>1470</v>
      </c>
      <c r="D150" s="715">
        <v>50</v>
      </c>
      <c r="E150" s="715">
        <v>80</v>
      </c>
      <c r="F150" s="715" t="s">
        <v>734</v>
      </c>
      <c r="G150" s="715">
        <v>170000377</v>
      </c>
      <c r="H150" s="715">
        <v>998734</v>
      </c>
      <c r="I150" s="542"/>
      <c r="J150" s="541">
        <v>18</v>
      </c>
      <c r="K150" s="540"/>
      <c r="L150" s="539" t="s">
        <v>793</v>
      </c>
      <c r="M150" s="539" t="s">
        <v>475</v>
      </c>
      <c r="N150" s="539">
        <v>1</v>
      </c>
      <c r="O150" s="527"/>
      <c r="P150" s="538" t="str">
        <f t="shared" si="60"/>
        <v>INCLUDED</v>
      </c>
      <c r="Q150" s="504">
        <f t="shared" si="61"/>
        <v>0</v>
      </c>
      <c r="R150" s="442">
        <f t="shared" si="66"/>
        <v>0</v>
      </c>
      <c r="S150" s="607">
        <f>Discount!$J$36</f>
        <v>0</v>
      </c>
      <c r="T150" s="442">
        <f t="shared" si="67"/>
        <v>0</v>
      </c>
      <c r="U150" s="443">
        <f t="shared" si="68"/>
        <v>0</v>
      </c>
      <c r="V150" s="711">
        <f t="shared" si="69"/>
        <v>0</v>
      </c>
      <c r="W150" s="259"/>
      <c r="X150" s="259"/>
      <c r="Y150" s="259"/>
      <c r="Z150" s="259"/>
      <c r="AA150" s="259"/>
    </row>
    <row r="151" spans="1:27" ht="31.5">
      <c r="A151" s="706">
        <v>86</v>
      </c>
      <c r="B151" s="715">
        <v>7000018777</v>
      </c>
      <c r="C151" s="715">
        <v>1470</v>
      </c>
      <c r="D151" s="715">
        <v>50</v>
      </c>
      <c r="E151" s="715">
        <v>90</v>
      </c>
      <c r="F151" s="715" t="s">
        <v>734</v>
      </c>
      <c r="G151" s="715">
        <v>170000551</v>
      </c>
      <c r="H151" s="715">
        <v>998336</v>
      </c>
      <c r="I151" s="542"/>
      <c r="J151" s="541">
        <v>18</v>
      </c>
      <c r="K151" s="540"/>
      <c r="L151" s="539" t="s">
        <v>790</v>
      </c>
      <c r="M151" s="539" t="s">
        <v>475</v>
      </c>
      <c r="N151" s="539">
        <v>2</v>
      </c>
      <c r="O151" s="527"/>
      <c r="P151" s="538" t="str">
        <f t="shared" si="60"/>
        <v>INCLUDED</v>
      </c>
      <c r="Q151" s="504">
        <f t="shared" si="61"/>
        <v>0</v>
      </c>
      <c r="R151" s="442">
        <f t="shared" si="66"/>
        <v>0</v>
      </c>
      <c r="S151" s="607">
        <f>Discount!$J$36</f>
        <v>0</v>
      </c>
      <c r="T151" s="442">
        <f t="shared" si="67"/>
        <v>0</v>
      </c>
      <c r="U151" s="443">
        <f t="shared" si="68"/>
        <v>0</v>
      </c>
      <c r="V151" s="711">
        <f t="shared" si="69"/>
        <v>0</v>
      </c>
      <c r="W151" s="259"/>
      <c r="X151" s="259"/>
      <c r="Y151" s="259"/>
      <c r="Z151" s="259"/>
      <c r="AA151" s="259"/>
    </row>
    <row r="152" spans="1:27" ht="39" customHeight="1">
      <c r="A152" s="854"/>
      <c r="B152" s="855"/>
      <c r="C152" s="855"/>
      <c r="D152" s="855"/>
      <c r="E152" s="855"/>
      <c r="F152" s="855"/>
      <c r="G152" s="855"/>
      <c r="H152" s="855"/>
      <c r="I152" s="855"/>
      <c r="J152" s="855"/>
      <c r="K152" s="855"/>
      <c r="L152" s="855"/>
      <c r="M152" s="855"/>
      <c r="N152" s="855"/>
      <c r="O152" s="855"/>
      <c r="P152" s="856"/>
      <c r="Q152" s="504">
        <f t="shared" si="27"/>
        <v>0</v>
      </c>
      <c r="R152" s="442">
        <f t="shared" si="28"/>
        <v>0</v>
      </c>
      <c r="S152" s="607">
        <f>Discount!$J$36</f>
        <v>0</v>
      </c>
      <c r="T152" s="442">
        <f t="shared" si="29"/>
        <v>0</v>
      </c>
      <c r="U152" s="443">
        <f t="shared" si="30"/>
        <v>0</v>
      </c>
      <c r="V152" s="711">
        <f t="shared" si="31"/>
        <v>0</v>
      </c>
      <c r="W152" s="259"/>
      <c r="X152" s="259"/>
      <c r="Y152" s="259"/>
      <c r="Z152" s="259"/>
      <c r="AA152" s="259"/>
    </row>
    <row r="153" spans="1:27" ht="28.5" customHeight="1">
      <c r="A153" s="592"/>
      <c r="B153" s="851" t="s">
        <v>465</v>
      </c>
      <c r="C153" s="852"/>
      <c r="D153" s="852"/>
      <c r="E153" s="852"/>
      <c r="F153" s="852"/>
      <c r="G153" s="852"/>
      <c r="H153" s="852"/>
      <c r="I153" s="852"/>
      <c r="J153" s="852"/>
      <c r="K153" s="852"/>
      <c r="L153" s="853"/>
      <c r="M153" s="593"/>
      <c r="N153" s="594"/>
      <c r="O153" s="593"/>
      <c r="P153" s="702">
        <f>SUM(P18:P152)</f>
        <v>0</v>
      </c>
      <c r="Q153" s="610"/>
      <c r="R153" s="609">
        <f>SUM(R18:R152)</f>
        <v>0</v>
      </c>
      <c r="S153" s="258"/>
      <c r="T153" s="444"/>
      <c r="U153" s="609">
        <f>SUM(U18:U152)</f>
        <v>0</v>
      </c>
      <c r="V153" s="711">
        <f>SUM(V18:V152)</f>
        <v>0</v>
      </c>
      <c r="W153" s="259"/>
      <c r="X153" s="259"/>
      <c r="Y153" s="259"/>
      <c r="Z153" s="259"/>
      <c r="AA153" s="259"/>
    </row>
    <row r="154" spans="1:27" ht="21.75" customHeight="1">
      <c r="B154" s="707"/>
      <c r="C154" s="708"/>
      <c r="D154" s="708"/>
      <c r="E154" s="708"/>
      <c r="F154" s="708"/>
      <c r="G154" s="708"/>
      <c r="H154" s="708"/>
      <c r="I154" s="708"/>
      <c r="J154" s="708"/>
      <c r="K154" s="708"/>
      <c r="L154" s="708"/>
      <c r="M154" s="469"/>
      <c r="N154" s="459"/>
      <c r="O154" s="469"/>
      <c r="P154" s="469"/>
      <c r="Q154" s="467"/>
      <c r="R154" s="258"/>
      <c r="S154" s="258"/>
      <c r="T154" s="444"/>
      <c r="U154" s="258"/>
      <c r="V154" s="259"/>
      <c r="W154" s="259"/>
      <c r="X154" s="259"/>
      <c r="Y154" s="259"/>
      <c r="Z154" s="259"/>
      <c r="AA154" s="259"/>
    </row>
    <row r="155" spans="1:27" ht="30" customHeight="1">
      <c r="A155" s="586" t="s">
        <v>344</v>
      </c>
      <c r="B155" s="845" t="s">
        <v>345</v>
      </c>
      <c r="C155" s="845"/>
      <c r="D155" s="845"/>
      <c r="E155" s="845"/>
      <c r="F155" s="845"/>
      <c r="G155" s="845"/>
      <c r="H155" s="845"/>
      <c r="I155" s="845"/>
      <c r="J155" s="845"/>
      <c r="K155" s="845"/>
      <c r="L155" s="845"/>
      <c r="M155" s="845"/>
      <c r="N155" s="845"/>
      <c r="O155" s="845"/>
      <c r="P155" s="845"/>
      <c r="Q155" s="467"/>
      <c r="R155" s="258"/>
      <c r="S155" s="258"/>
      <c r="T155" s="444"/>
      <c r="U155" s="258"/>
      <c r="V155" s="259"/>
      <c r="W155" s="259"/>
      <c r="X155" s="259"/>
      <c r="Y155" s="259"/>
      <c r="Z155" s="259"/>
      <c r="AA155" s="259"/>
    </row>
    <row r="156" spans="1:27" ht="21.75" customHeight="1">
      <c r="A156" s="709"/>
      <c r="B156" s="427"/>
      <c r="C156" s="325"/>
      <c r="D156" s="326"/>
      <c r="E156" s="327"/>
      <c r="F156" s="418"/>
      <c r="G156" s="418"/>
      <c r="H156" s="418"/>
      <c r="I156" s="418"/>
      <c r="J156" s="418"/>
      <c r="K156" s="418"/>
      <c r="L156" s="408"/>
      <c r="M156" s="469"/>
      <c r="N156" s="459"/>
      <c r="O156" s="469"/>
      <c r="P156" s="469"/>
      <c r="Q156" s="467"/>
      <c r="R156" s="258"/>
      <c r="S156" s="258"/>
      <c r="T156" s="444"/>
      <c r="U156" s="258"/>
      <c r="V156" s="259"/>
      <c r="W156" s="259"/>
      <c r="X156" s="259"/>
      <c r="Y156" s="259"/>
      <c r="Z156" s="259"/>
      <c r="AA156" s="259"/>
    </row>
    <row r="157" spans="1:27" ht="21.75" customHeight="1">
      <c r="A157" s="709"/>
      <c r="B157" s="427"/>
      <c r="C157" s="325"/>
      <c r="D157" s="326"/>
      <c r="E157" s="327"/>
      <c r="F157" s="418"/>
      <c r="G157" s="418"/>
      <c r="H157" s="418"/>
      <c r="I157" s="418"/>
      <c r="J157" s="418"/>
      <c r="K157" s="418"/>
      <c r="L157" s="408"/>
      <c r="M157" s="469"/>
      <c r="N157" s="459"/>
      <c r="O157" s="469"/>
      <c r="P157" s="469"/>
      <c r="Q157" s="467"/>
      <c r="R157" s="258"/>
      <c r="S157" s="258"/>
      <c r="T157" s="444"/>
      <c r="U157" s="258"/>
      <c r="V157" s="259"/>
      <c r="W157" s="259"/>
      <c r="X157" s="259"/>
      <c r="Y157" s="259"/>
      <c r="Z157" s="259"/>
      <c r="AA157" s="259"/>
    </row>
    <row r="158" spans="1:27" s="459" customFormat="1" ht="16.5">
      <c r="A158" s="586"/>
      <c r="B158" s="587" t="s">
        <v>306</v>
      </c>
      <c r="C158" s="848" t="str">
        <f>'Sch-1'!C221:D221</f>
        <v xml:space="preserve">  </v>
      </c>
      <c r="D158" s="848"/>
      <c r="E158" s="848"/>
      <c r="F158" s="586"/>
      <c r="G158" s="586"/>
      <c r="H158" s="586"/>
      <c r="I158" s="586"/>
      <c r="J158" s="586"/>
      <c r="K158" s="586"/>
      <c r="L158" s="586"/>
      <c r="M158" s="846" t="s">
        <v>308</v>
      </c>
      <c r="N158" s="846"/>
      <c r="O158" s="849" t="str">
        <f>'Sch-1'!K221</f>
        <v/>
      </c>
      <c r="P158" s="849"/>
      <c r="R158" s="468"/>
      <c r="S158" s="468"/>
      <c r="T158" s="468"/>
      <c r="U158" s="468"/>
    </row>
    <row r="159" spans="1:27" s="459" customFormat="1" ht="16.5">
      <c r="A159" s="586"/>
      <c r="B159" s="587" t="s">
        <v>307</v>
      </c>
      <c r="C159" s="847" t="str">
        <f>'Sch-1'!C222:D222</f>
        <v/>
      </c>
      <c r="D159" s="847"/>
      <c r="E159" s="847"/>
      <c r="F159" s="586"/>
      <c r="G159" s="586"/>
      <c r="H159" s="586"/>
      <c r="I159" s="586"/>
      <c r="J159" s="586"/>
      <c r="K159" s="586"/>
      <c r="L159" s="586"/>
      <c r="M159" s="846" t="s">
        <v>123</v>
      </c>
      <c r="N159" s="846"/>
      <c r="O159" s="849" t="str">
        <f>'Sch-1'!K222</f>
        <v/>
      </c>
      <c r="P159" s="849"/>
      <c r="R159" s="468"/>
      <c r="S159" s="468"/>
      <c r="T159" s="468"/>
      <c r="U159" s="468"/>
    </row>
    <row r="160" spans="1:27" ht="16.5">
      <c r="B160" s="427"/>
      <c r="C160" s="325"/>
      <c r="D160" s="3"/>
      <c r="E160" s="327"/>
      <c r="F160" s="428"/>
      <c r="G160" s="418"/>
      <c r="H160" s="418"/>
      <c r="I160" s="418"/>
      <c r="J160" s="418"/>
      <c r="K160" s="418"/>
      <c r="L160" s="408"/>
      <c r="M160" s="469"/>
      <c r="N160" s="459"/>
      <c r="O160" s="469"/>
      <c r="P160" s="469"/>
      <c r="Q160" s="469"/>
    </row>
    <row r="161" spans="2:17" ht="16.5">
      <c r="B161" s="429"/>
      <c r="C161" s="330"/>
      <c r="D161" s="331"/>
      <c r="E161" s="327"/>
      <c r="F161" s="428"/>
      <c r="G161" s="430"/>
      <c r="H161" s="430"/>
      <c r="I161" s="430"/>
      <c r="J161" s="430"/>
      <c r="K161" s="430"/>
      <c r="L161" s="408"/>
      <c r="M161" s="469"/>
      <c r="N161" s="459"/>
      <c r="O161" s="469"/>
      <c r="P161" s="469"/>
      <c r="Q161" s="469"/>
    </row>
    <row r="163" spans="2:17" hidden="1">
      <c r="P163" s="695">
        <f>P153*0.18</f>
        <v>0</v>
      </c>
    </row>
  </sheetData>
  <sheetProtection algorithmName="SHA-512" hashValue="MhTGL7hdaLclWnIV5JgWNwsSx8GWPRjRgB0OWmBl+RM87WJ6rnaegsvDd226XlqizhwNaiEh4RaocgmmbCMGOQ==" saltValue="J9fVM9k/8sI3Xi1u4SOx8g==" spinCount="100000" sheet="1" formatColumns="0" formatRows="0" selectLockedCells="1"/>
  <customSheetViews>
    <customSheetView guid="{FB00049A-E756-4DCE-AC30-42D3F70E56B7}"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2"/>
      <headerFooter>
        <oddHeader>&amp;RSchedule-3Page &amp;P of &amp;N</oddHeader>
      </headerFooter>
    </customSheetView>
  </customSheetViews>
  <mergeCells count="21">
    <mergeCell ref="B153:L153"/>
    <mergeCell ref="C12:G12"/>
    <mergeCell ref="C11:G11"/>
    <mergeCell ref="C10:G10"/>
    <mergeCell ref="C9:G9"/>
    <mergeCell ref="A152:P152"/>
    <mergeCell ref="O14:P14"/>
    <mergeCell ref="B17:F17"/>
    <mergeCell ref="B65:F65"/>
    <mergeCell ref="A3:P3"/>
    <mergeCell ref="A4:P4"/>
    <mergeCell ref="A6:B6"/>
    <mergeCell ref="A7:I7"/>
    <mergeCell ref="A8:G8"/>
    <mergeCell ref="B155:P155"/>
    <mergeCell ref="M159:N159"/>
    <mergeCell ref="M158:N158"/>
    <mergeCell ref="C159:E159"/>
    <mergeCell ref="C158:E158"/>
    <mergeCell ref="O159:P159"/>
    <mergeCell ref="O158:P158"/>
  </mergeCells>
  <conditionalFormatting sqref="K87 K66:K68 K124:K135 K18:K22 K24:K63 K70:K82">
    <cfRule type="expression" dxfId="18" priority="50" stopIfTrue="1">
      <formula>J18&gt;0</formula>
    </cfRule>
  </conditionalFormatting>
  <conditionalFormatting sqref="K83:K86">
    <cfRule type="expression" dxfId="17" priority="43" stopIfTrue="1">
      <formula>J83&gt;0</formula>
    </cfRule>
  </conditionalFormatting>
  <conditionalFormatting sqref="K88:K90 K117">
    <cfRule type="expression" dxfId="16" priority="42" stopIfTrue="1">
      <formula>J88&gt;0</formula>
    </cfRule>
  </conditionalFormatting>
  <conditionalFormatting sqref="K91:K93 K116">
    <cfRule type="expression" dxfId="15" priority="41" stopIfTrue="1">
      <formula>J91&gt;0</formula>
    </cfRule>
  </conditionalFormatting>
  <conditionalFormatting sqref="K118">
    <cfRule type="expression" dxfId="14" priority="40" stopIfTrue="1">
      <formula>J118&gt;0</formula>
    </cfRule>
  </conditionalFormatting>
  <conditionalFormatting sqref="K119:K121">
    <cfRule type="expression" dxfId="13" priority="39" stopIfTrue="1">
      <formula>J119&gt;0</formula>
    </cfRule>
  </conditionalFormatting>
  <conditionalFormatting sqref="K122:K123">
    <cfRule type="expression" dxfId="12" priority="38" stopIfTrue="1">
      <formula>J122&gt;0</formula>
    </cfRule>
  </conditionalFormatting>
  <conditionalFormatting sqref="K94">
    <cfRule type="expression" dxfId="11" priority="37" stopIfTrue="1">
      <formula>J94&gt;0</formula>
    </cfRule>
  </conditionalFormatting>
  <conditionalFormatting sqref="K102 K95:K97">
    <cfRule type="expression" dxfId="10" priority="36" stopIfTrue="1">
      <formula>J95&gt;0</formula>
    </cfRule>
  </conditionalFormatting>
  <conditionalFormatting sqref="K98:K101">
    <cfRule type="expression" dxfId="9" priority="35" stopIfTrue="1">
      <formula>J98&gt;0</formula>
    </cfRule>
  </conditionalFormatting>
  <conditionalFormatting sqref="K105:K115">
    <cfRule type="expression" dxfId="8" priority="6" stopIfTrue="1">
      <formula>J105&gt;0</formula>
    </cfRule>
  </conditionalFormatting>
  <conditionalFormatting sqref="K103:K104">
    <cfRule type="expression" dxfId="7" priority="5" stopIfTrue="1">
      <formula>J103&gt;0</formula>
    </cfRule>
  </conditionalFormatting>
  <conditionalFormatting sqref="K136:K151">
    <cfRule type="expression" dxfId="6" priority="4" stopIfTrue="1">
      <formula>J136&gt;0</formula>
    </cfRule>
  </conditionalFormatting>
  <conditionalFormatting sqref="K23">
    <cfRule type="expression" dxfId="5" priority="3" stopIfTrue="1">
      <formula>J23&gt;0</formula>
    </cfRule>
  </conditionalFormatting>
  <conditionalFormatting sqref="K64">
    <cfRule type="expression" dxfId="4" priority="2" stopIfTrue="1">
      <formula>J64&gt;0</formula>
    </cfRule>
  </conditionalFormatting>
  <conditionalFormatting sqref="K69">
    <cfRule type="expression" dxfId="0" priority="1" stopIfTrue="1">
      <formula>J69&gt;0</formula>
    </cfRule>
  </conditionalFormatting>
  <dataValidations count="5">
    <dataValidation type="list" allowBlank="1" showInputMessage="1" showErrorMessage="1" sqref="IJ64588 A64588:K64588" xr:uid="{00000000-0002-0000-0600-000000000000}">
      <formula1>#REF!</formula1>
    </dataValidation>
    <dataValidation type="decimal" operator="greaterThan" allowBlank="1" showInputMessage="1" showErrorMessage="1" error="Enter only Numeric Value greater than zero or leave the cell blank !" sqref="O64558:O64604" xr:uid="{00000000-0002-0000-0600-000001000000}">
      <formula1>0</formula1>
    </dataValidation>
    <dataValidation type="list" operator="greaterThan" allowBlank="1" showInputMessage="1" showErrorMessage="1" sqref="K18:K64 K66:K151" xr:uid="{00000000-0002-0000-0600-000002000000}">
      <formula1>"0%,5%,12%,18%,28%"</formula1>
    </dataValidation>
    <dataValidation type="whole" operator="greaterThan" allowBlank="1" showInputMessage="1" showErrorMessage="1" sqref="I18:I64 I66:I151" xr:uid="{00000000-0002-0000-0600-000003000000}">
      <formula1>0</formula1>
    </dataValidation>
    <dataValidation type="decimal" operator="greaterThanOrEqual" allowBlank="1" showInputMessage="1" showErrorMessage="1" sqref="O18:O64 O66:O151"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I22" sqref="I22"/>
    </sheetView>
  </sheetViews>
  <sheetFormatPr defaultRowHeight="15.75"/>
  <cols>
    <col min="1" max="1" width="7.5703125" style="495" customWidth="1"/>
    <col min="2" max="2" width="9" style="495" customWidth="1"/>
    <col min="3" max="3" width="10.28515625" style="495" customWidth="1"/>
    <col min="4" max="4" width="10.85546875" style="495" customWidth="1"/>
    <col min="5" max="5" width="11.140625" style="495" customWidth="1"/>
    <col min="6" max="6" width="13.7109375" style="495" customWidth="1"/>
    <col min="7" max="7" width="15.42578125" style="495" customWidth="1"/>
    <col min="8" max="11" width="16.85546875" style="495" customWidth="1"/>
    <col min="12" max="12" width="14.42578125" style="496" customWidth="1"/>
    <col min="13" max="13" width="9" style="495" customWidth="1"/>
    <col min="14" max="14" width="11.42578125" style="495" customWidth="1"/>
    <col min="15" max="15" width="13.28515625" style="495" customWidth="1"/>
    <col min="16" max="16" width="19.140625" style="500" customWidth="1"/>
    <col min="17" max="16384" width="9.140625" style="500"/>
  </cols>
  <sheetData>
    <row r="1" spans="1:16" s="497" customFormat="1" ht="24.75" customHeight="1">
      <c r="A1" s="480" t="str">
        <f>Cover!B3</f>
        <v>5002002309/CONSULTANCY GIVEN/DOM/A04-CC CS -5</v>
      </c>
      <c r="B1" s="480"/>
      <c r="C1" s="480"/>
      <c r="D1" s="480"/>
      <c r="E1" s="480"/>
      <c r="F1" s="480"/>
      <c r="G1" s="481"/>
      <c r="H1" s="481"/>
      <c r="I1" s="481"/>
      <c r="J1" s="481"/>
      <c r="K1" s="481"/>
      <c r="L1" s="482"/>
      <c r="M1" s="483"/>
      <c r="N1" s="484"/>
      <c r="O1" s="484"/>
      <c r="P1" s="485" t="s">
        <v>26</v>
      </c>
    </row>
    <row r="2" spans="1:16" s="497" customFormat="1">
      <c r="A2" s="11"/>
      <c r="B2" s="11"/>
      <c r="C2" s="11"/>
      <c r="D2" s="11"/>
      <c r="E2" s="11"/>
      <c r="F2" s="11"/>
      <c r="G2" s="486"/>
      <c r="H2" s="486"/>
      <c r="I2" s="486"/>
      <c r="J2" s="486"/>
      <c r="K2" s="486"/>
      <c r="L2" s="487"/>
      <c r="M2" s="488"/>
      <c r="N2" s="489"/>
      <c r="O2" s="489"/>
    </row>
    <row r="3" spans="1:16" s="497" customFormat="1" ht="87" customHeight="1">
      <c r="A3" s="86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69"/>
      <c r="C3" s="869"/>
      <c r="D3" s="869"/>
      <c r="E3" s="869"/>
      <c r="F3" s="869"/>
      <c r="G3" s="869"/>
      <c r="H3" s="869"/>
      <c r="I3" s="869"/>
      <c r="J3" s="869"/>
      <c r="K3" s="869"/>
      <c r="L3" s="869"/>
      <c r="M3" s="869"/>
      <c r="N3" s="869"/>
      <c r="O3" s="869"/>
      <c r="P3" s="869"/>
    </row>
    <row r="4" spans="1:16" s="497" customFormat="1" ht="16.5">
      <c r="A4" s="870" t="s">
        <v>19</v>
      </c>
      <c r="B4" s="870"/>
      <c r="C4" s="870"/>
      <c r="D4" s="870"/>
      <c r="E4" s="870"/>
      <c r="F4" s="870"/>
      <c r="G4" s="870"/>
      <c r="H4" s="870"/>
      <c r="I4" s="870"/>
      <c r="J4" s="870"/>
      <c r="K4" s="870"/>
      <c r="L4" s="870"/>
      <c r="M4" s="870"/>
      <c r="N4" s="870"/>
      <c r="O4" s="870"/>
      <c r="P4" s="870"/>
    </row>
    <row r="5" spans="1:16" s="497" customFormat="1">
      <c r="A5" s="490"/>
      <c r="B5" s="490"/>
      <c r="C5" s="490"/>
      <c r="D5" s="490"/>
      <c r="E5" s="490"/>
      <c r="F5" s="490"/>
      <c r="G5" s="491"/>
      <c r="H5" s="491"/>
      <c r="I5" s="491"/>
      <c r="J5" s="491"/>
      <c r="K5" s="491"/>
      <c r="L5" s="491"/>
      <c r="M5" s="490"/>
      <c r="N5" s="490"/>
      <c r="O5" s="490"/>
    </row>
    <row r="6" spans="1:16" s="497" customFormat="1" ht="20.25" customHeight="1">
      <c r="A6" s="809" t="s">
        <v>337</v>
      </c>
      <c r="B6" s="809"/>
      <c r="C6" s="4"/>
      <c r="D6" s="347"/>
      <c r="E6" s="4"/>
      <c r="F6" s="4"/>
      <c r="G6" s="4"/>
      <c r="H6" s="4"/>
      <c r="I6" s="4"/>
      <c r="J6" s="491"/>
      <c r="K6" s="491"/>
      <c r="L6" s="491"/>
      <c r="M6" s="490"/>
      <c r="N6" s="490"/>
      <c r="O6" s="490"/>
    </row>
    <row r="7" spans="1:16" s="497" customFormat="1" ht="21" customHeight="1">
      <c r="A7" s="831">
        <f>'Sch-1'!A7</f>
        <v>0</v>
      </c>
      <c r="B7" s="831"/>
      <c r="C7" s="831"/>
      <c r="D7" s="831"/>
      <c r="E7" s="831"/>
      <c r="F7" s="831"/>
      <c r="G7" s="831"/>
      <c r="H7" s="831"/>
      <c r="I7" s="831"/>
      <c r="J7" s="5"/>
      <c r="K7" s="5"/>
      <c r="L7" s="388"/>
      <c r="M7" s="5"/>
      <c r="N7" s="492" t="s">
        <v>1</v>
      </c>
      <c r="O7" s="489"/>
    </row>
    <row r="8" spans="1:16" s="497" customFormat="1" ht="21" customHeight="1">
      <c r="A8" s="810" t="str">
        <f>"Bidder’s Name and Address  (" &amp; MID('Names of Bidder'!A9,9, 20) &amp; ") :"</f>
        <v>Bidder’s Name and Address  (Sole Bidder) :</v>
      </c>
      <c r="B8" s="810"/>
      <c r="C8" s="810"/>
      <c r="D8" s="810"/>
      <c r="E8" s="810"/>
      <c r="F8" s="810"/>
      <c r="G8" s="810"/>
      <c r="H8" s="529"/>
      <c r="I8" s="529"/>
      <c r="J8" s="506"/>
      <c r="K8" s="506"/>
      <c r="L8" s="506"/>
      <c r="M8" s="506"/>
      <c r="N8" s="12" t="str">
        <f>'Sch-1'!K8</f>
        <v>Contract Services</v>
      </c>
      <c r="O8" s="489"/>
    </row>
    <row r="9" spans="1:16" s="497" customFormat="1" ht="24" customHeight="1">
      <c r="A9" s="452" t="s">
        <v>12</v>
      </c>
      <c r="B9" s="401"/>
      <c r="C9" s="833" t="str">
        <f>IF('Names of Bidder'!C9=0, "", 'Names of Bidder'!C9)</f>
        <v/>
      </c>
      <c r="D9" s="833"/>
      <c r="E9" s="833"/>
      <c r="F9" s="833"/>
      <c r="G9" s="833"/>
      <c r="H9" s="435"/>
      <c r="I9" s="402"/>
      <c r="J9" s="257"/>
      <c r="K9" s="257"/>
      <c r="L9" s="498"/>
      <c r="N9" s="12" t="str">
        <f>'Sch-1'!K9</f>
        <v>Power Grid Corporation of India Ltd.,</v>
      </c>
      <c r="O9" s="489"/>
    </row>
    <row r="10" spans="1:16" s="497" customFormat="1" ht="16.5">
      <c r="A10" s="452" t="s">
        <v>11</v>
      </c>
      <c r="B10" s="401"/>
      <c r="C10" s="832" t="str">
        <f>IF('Names of Bidder'!C10=0, "", 'Names of Bidder'!C10)</f>
        <v/>
      </c>
      <c r="D10" s="832"/>
      <c r="E10" s="832"/>
      <c r="F10" s="832"/>
      <c r="G10" s="832"/>
      <c r="H10" s="435"/>
      <c r="I10" s="402"/>
      <c r="J10" s="257"/>
      <c r="K10" s="257"/>
      <c r="L10" s="498"/>
      <c r="N10" s="12" t="str">
        <f>'Sch-1'!K10</f>
        <v>"Saudamini", Plot No.-2</v>
      </c>
      <c r="O10" s="489"/>
    </row>
    <row r="11" spans="1:16" s="497" customFormat="1">
      <c r="A11" s="402"/>
      <c r="B11" s="402"/>
      <c r="C11" s="832" t="str">
        <f>IF('Names of Bidder'!C11=0, "", 'Names of Bidder'!C11)</f>
        <v/>
      </c>
      <c r="D11" s="832"/>
      <c r="E11" s="832"/>
      <c r="F11" s="832"/>
      <c r="G11" s="832"/>
      <c r="H11" s="435"/>
      <c r="I11" s="402"/>
      <c r="J11" s="257"/>
      <c r="K11" s="257"/>
      <c r="L11" s="498"/>
      <c r="N11" s="12" t="str">
        <f>'Sch-1'!K11</f>
        <v xml:space="preserve">Sector-29, </v>
      </c>
      <c r="O11" s="489"/>
    </row>
    <row r="12" spans="1:16" s="497" customFormat="1">
      <c r="A12" s="402"/>
      <c r="B12" s="402"/>
      <c r="C12" s="832" t="str">
        <f>IF('Names of Bidder'!C12=0, "", 'Names of Bidder'!C12)</f>
        <v/>
      </c>
      <c r="D12" s="832"/>
      <c r="E12" s="832"/>
      <c r="F12" s="832"/>
      <c r="G12" s="832"/>
      <c r="H12" s="435"/>
      <c r="I12" s="402"/>
      <c r="J12" s="257"/>
      <c r="K12" s="257"/>
      <c r="L12" s="498"/>
      <c r="N12" s="12" t="str">
        <f>'Sch-1'!K12</f>
        <v>Gurgaon (Haryana) - 122001</v>
      </c>
      <c r="O12" s="489"/>
    </row>
    <row r="13" spans="1:16" s="497" customFormat="1">
      <c r="A13" s="402"/>
      <c r="B13" s="402"/>
      <c r="C13" s="574"/>
      <c r="D13" s="574"/>
      <c r="E13" s="574"/>
      <c r="F13" s="574"/>
      <c r="G13" s="574"/>
      <c r="H13" s="435"/>
      <c r="I13" s="402"/>
      <c r="J13" s="257"/>
      <c r="K13" s="257"/>
      <c r="L13" s="498"/>
      <c r="N13" s="12"/>
      <c r="O13" s="489"/>
    </row>
    <row r="14" spans="1:16" s="497" customFormat="1" ht="21" customHeight="1">
      <c r="A14" s="860" t="s">
        <v>27</v>
      </c>
      <c r="B14" s="860"/>
      <c r="C14" s="860"/>
      <c r="D14" s="860"/>
      <c r="E14" s="860"/>
      <c r="F14" s="860"/>
      <c r="G14" s="860"/>
      <c r="H14" s="860"/>
      <c r="I14" s="860"/>
      <c r="J14" s="860"/>
      <c r="K14" s="860"/>
      <c r="L14" s="860"/>
      <c r="M14" s="860"/>
      <c r="N14" s="860"/>
      <c r="O14" s="860"/>
      <c r="P14" s="860"/>
    </row>
    <row r="15" spans="1:16" s="497" customFormat="1" ht="63.75" customHeight="1">
      <c r="A15" s="476" t="s">
        <v>7</v>
      </c>
      <c r="B15" s="477" t="s">
        <v>259</v>
      </c>
      <c r="C15" s="477" t="s">
        <v>260</v>
      </c>
      <c r="D15" s="477" t="s">
        <v>270</v>
      </c>
      <c r="E15" s="477" t="s">
        <v>272</v>
      </c>
      <c r="F15" s="477" t="s">
        <v>273</v>
      </c>
      <c r="G15" s="476" t="s">
        <v>25</v>
      </c>
      <c r="H15" s="507" t="s">
        <v>313</v>
      </c>
      <c r="I15" s="508" t="s">
        <v>312</v>
      </c>
      <c r="J15" s="508" t="s">
        <v>300</v>
      </c>
      <c r="K15" s="508" t="s">
        <v>309</v>
      </c>
      <c r="L15" s="477" t="s">
        <v>15</v>
      </c>
      <c r="M15" s="478" t="s">
        <v>9</v>
      </c>
      <c r="N15" s="478" t="s">
        <v>16</v>
      </c>
      <c r="O15" s="479" t="s">
        <v>28</v>
      </c>
      <c r="P15" s="479" t="s">
        <v>29</v>
      </c>
    </row>
    <row r="16" spans="1:16" s="591" customFormat="1" ht="15">
      <c r="A16" s="588">
        <v>1</v>
      </c>
      <c r="B16" s="588">
        <v>2</v>
      </c>
      <c r="C16" s="588">
        <v>3</v>
      </c>
      <c r="D16" s="588">
        <v>4</v>
      </c>
      <c r="E16" s="588">
        <v>5</v>
      </c>
      <c r="F16" s="588">
        <v>6</v>
      </c>
      <c r="G16" s="588">
        <v>7</v>
      </c>
      <c r="H16" s="589">
        <v>8</v>
      </c>
      <c r="I16" s="589">
        <v>9</v>
      </c>
      <c r="J16" s="589">
        <v>10</v>
      </c>
      <c r="K16" s="589">
        <v>11</v>
      </c>
      <c r="L16" s="590">
        <v>12</v>
      </c>
      <c r="M16" s="588">
        <v>13</v>
      </c>
      <c r="N16" s="588">
        <v>14</v>
      </c>
      <c r="O16" s="588">
        <v>15</v>
      </c>
      <c r="P16" s="588" t="s">
        <v>311</v>
      </c>
    </row>
    <row r="17" spans="1:17">
      <c r="A17" s="493"/>
      <c r="B17" s="493"/>
      <c r="C17" s="493"/>
      <c r="D17" s="493"/>
      <c r="E17" s="493"/>
      <c r="F17" s="493"/>
      <c r="G17" s="493"/>
      <c r="H17" s="493"/>
      <c r="I17" s="493"/>
      <c r="J17" s="493"/>
      <c r="K17" s="493"/>
      <c r="L17" s="494"/>
      <c r="M17" s="493"/>
      <c r="N17" s="493"/>
      <c r="O17" s="493"/>
      <c r="P17" s="499"/>
    </row>
    <row r="18" spans="1:17" s="495" customFormat="1" ht="45" customHeight="1">
      <c r="A18" s="493"/>
      <c r="B18" s="501"/>
      <c r="C18" s="501"/>
      <c r="D18" s="501"/>
      <c r="F18" s="501"/>
      <c r="G18" s="501"/>
      <c r="H18" s="501"/>
      <c r="I18" s="580" t="s">
        <v>325</v>
      </c>
      <c r="J18" s="501"/>
      <c r="K18" s="501"/>
      <c r="L18" s="501"/>
      <c r="M18" s="501"/>
      <c r="N18" s="501"/>
      <c r="O18" s="501"/>
      <c r="P18" s="501"/>
    </row>
    <row r="19" spans="1:17" ht="26.25" customHeight="1">
      <c r="A19" s="493"/>
      <c r="B19" s="866"/>
      <c r="C19" s="867"/>
      <c r="D19" s="867"/>
      <c r="E19" s="867"/>
      <c r="F19" s="867"/>
      <c r="G19" s="867"/>
      <c r="H19" s="867"/>
      <c r="I19" s="867"/>
      <c r="J19" s="867"/>
      <c r="K19" s="868"/>
      <c r="L19" s="502"/>
      <c r="M19" s="502"/>
      <c r="N19" s="502"/>
      <c r="O19" s="502"/>
      <c r="P19" s="503"/>
      <c r="Q19" s="436"/>
    </row>
    <row r="21" spans="1:17" s="504" customFormat="1">
      <c r="B21" s="505" t="s">
        <v>306</v>
      </c>
      <c r="C21" s="864" t="str">
        <f>'Sch-3'!C158:D158</f>
        <v xml:space="preserve">  </v>
      </c>
      <c r="D21" s="863"/>
    </row>
    <row r="22" spans="1:17" s="504" customFormat="1">
      <c r="B22" s="505" t="s">
        <v>307</v>
      </c>
      <c r="C22" s="862" t="str">
        <f>'Sch-3'!C159:D159</f>
        <v/>
      </c>
      <c r="D22" s="863"/>
      <c r="L22" s="861" t="s">
        <v>308</v>
      </c>
      <c r="M22" s="861"/>
      <c r="N22" s="865" t="str">
        <f>'Sch-3'!O158</f>
        <v/>
      </c>
      <c r="O22" s="865"/>
      <c r="P22" s="865"/>
    </row>
    <row r="23" spans="1:17">
      <c r="L23" s="861" t="s">
        <v>123</v>
      </c>
      <c r="M23" s="861"/>
      <c r="N23" s="865" t="str">
        <f>'Sch-3'!O159</f>
        <v/>
      </c>
      <c r="O23" s="865"/>
      <c r="P23" s="865"/>
    </row>
  </sheetData>
  <sheetProtection algorithmName="SHA-512" hashValue="hzqS/yKV3z0iWsbeSPRu8ayaKQwG6gL6raIHSg8XksG4NsCfQGgf55YGZYiEUgXnHl3/lOXlo9h/y1PDUETWmg==" saltValue="7ZOG9HSKwj40o0J+TAd1ww==" spinCount="100000" sheet="1" formatColumns="0" formatRows="0" selectLockedCells="1"/>
  <customSheetViews>
    <customSheetView guid="{FB00049A-E756-4DCE-AC30-42D3F70E56B7}" scale="85" showPageBreaks="1" printArea="1" view="pageBreakPreview">
      <selection activeCell="L24" sqref="L24"/>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D15" sqref="D15:E15"/>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2" hidden="1" customWidth="1"/>
    <col min="10" max="10" width="14.42578125" style="382" hidden="1" customWidth="1"/>
    <col min="11" max="11" width="17.140625" style="382" hidden="1" customWidth="1"/>
    <col min="12" max="13" width="11.42578125" style="382" hidden="1" customWidth="1"/>
    <col min="14" max="14" width="21.28515625" style="382"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5002002309/CONSULTANCY GIVEN/DOM/A04-CC CS -5</v>
      </c>
      <c r="B1" s="82"/>
      <c r="C1" s="83"/>
      <c r="D1" s="83"/>
      <c r="E1" s="84" t="s">
        <v>126</v>
      </c>
    </row>
    <row r="2" spans="1:15" ht="8.1" customHeight="1">
      <c r="A2" s="87"/>
      <c r="B2" s="88"/>
      <c r="C2" s="89"/>
      <c r="D2" s="89"/>
      <c r="E2" s="90"/>
      <c r="F2" s="91"/>
    </row>
    <row r="3" spans="1:15" ht="76.5" customHeight="1">
      <c r="A3" s="87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9"/>
      <c r="C3" s="879"/>
      <c r="D3" s="879"/>
      <c r="E3" s="879"/>
    </row>
    <row r="4" spans="1:15" ht="21.95" customHeight="1">
      <c r="A4" s="880" t="s">
        <v>469</v>
      </c>
      <c r="B4" s="880"/>
      <c r="C4" s="880"/>
      <c r="D4" s="880"/>
      <c r="E4" s="880"/>
    </row>
    <row r="5" spans="1:15" ht="12" customHeight="1">
      <c r="A5" s="92"/>
      <c r="B5" s="93"/>
      <c r="C5" s="93"/>
      <c r="D5" s="93"/>
      <c r="E5" s="93"/>
    </row>
    <row r="6" spans="1:15" ht="24" customHeight="1">
      <c r="A6" s="809" t="s">
        <v>337</v>
      </c>
      <c r="B6" s="809"/>
      <c r="C6" s="4"/>
      <c r="D6" s="347"/>
      <c r="E6" s="4"/>
      <c r="F6" s="4"/>
      <c r="G6" s="4"/>
      <c r="H6" s="4"/>
      <c r="I6" s="4"/>
    </row>
    <row r="7" spans="1:15" ht="18" customHeight="1">
      <c r="A7" s="831">
        <f>'Sch-1'!A7</f>
        <v>0</v>
      </c>
      <c r="B7" s="831"/>
      <c r="C7" s="831"/>
      <c r="D7" s="492" t="s">
        <v>1</v>
      </c>
      <c r="E7" s="573"/>
      <c r="F7" s="573"/>
      <c r="G7" s="573"/>
      <c r="H7" s="573"/>
      <c r="I7" s="573"/>
    </row>
    <row r="8" spans="1:15" ht="18" customHeight="1">
      <c r="A8" s="810" t="str">
        <f>"Bidder’s Name and Address  (" &amp; MID('Names of Bidder'!A9,9, 20) &amp; ") :"</f>
        <v>Bidder’s Name and Address  (Sole Bidder) :</v>
      </c>
      <c r="B8" s="810"/>
      <c r="C8" s="810"/>
      <c r="D8" s="12" t="s">
        <v>2</v>
      </c>
      <c r="E8" s="576"/>
      <c r="F8" s="576"/>
      <c r="G8" s="576"/>
      <c r="H8" s="529"/>
      <c r="I8" s="529"/>
    </row>
    <row r="9" spans="1:15" ht="18" customHeight="1">
      <c r="A9" s="452" t="s">
        <v>12</v>
      </c>
      <c r="B9" s="452" t="str">
        <f>IF('Names of Bidder'!C9=0, "", 'Names of Bidder'!C9)</f>
        <v/>
      </c>
      <c r="C9" s="112"/>
      <c r="D9" s="12" t="s">
        <v>3</v>
      </c>
      <c r="E9" s="575"/>
      <c r="F9" s="575"/>
      <c r="G9" s="575"/>
      <c r="H9" s="435"/>
      <c r="I9" s="402"/>
    </row>
    <row r="10" spans="1:15" ht="18" customHeight="1">
      <c r="A10" s="452" t="s">
        <v>11</v>
      </c>
      <c r="B10" s="574" t="str">
        <f>IF('Names of Bidder'!C10=0, "", 'Names of Bidder'!C10)</f>
        <v/>
      </c>
      <c r="C10" s="112"/>
      <c r="D10" s="12" t="s">
        <v>4</v>
      </c>
      <c r="E10" s="575"/>
      <c r="F10" s="575"/>
      <c r="G10" s="575"/>
      <c r="H10" s="435"/>
      <c r="I10" s="402"/>
    </row>
    <row r="11" spans="1:15" ht="18" customHeight="1">
      <c r="A11" s="402"/>
      <c r="B11" s="574" t="str">
        <f>IF('Names of Bidder'!C11=0, "", 'Names of Bidder'!C11)</f>
        <v/>
      </c>
      <c r="C11" s="112"/>
      <c r="D11" s="12" t="s">
        <v>5</v>
      </c>
      <c r="E11" s="575"/>
      <c r="F11" s="575"/>
      <c r="G11" s="575"/>
      <c r="H11" s="435"/>
      <c r="I11" s="402"/>
    </row>
    <row r="12" spans="1:15" ht="18" customHeight="1">
      <c r="A12" s="402"/>
      <c r="B12" s="574" t="str">
        <f>IF('Names of Bidder'!C12=0, "", 'Names of Bidder'!C12)</f>
        <v/>
      </c>
      <c r="C12" s="112"/>
      <c r="D12" s="12" t="s">
        <v>6</v>
      </c>
      <c r="E12" s="575"/>
      <c r="F12" s="575"/>
      <c r="G12" s="575"/>
      <c r="H12" s="435"/>
      <c r="I12" s="402"/>
    </row>
    <row r="13" spans="1:15" ht="8.1" customHeight="1" thickBot="1">
      <c r="B13" s="141"/>
    </row>
    <row r="14" spans="1:15" ht="21.95" customHeight="1">
      <c r="A14" s="629" t="s">
        <v>128</v>
      </c>
      <c r="B14" s="881" t="s">
        <v>129</v>
      </c>
      <c r="C14" s="881"/>
      <c r="D14" s="882" t="s">
        <v>130</v>
      </c>
      <c r="E14" s="883"/>
      <c r="I14" s="878" t="s">
        <v>131</v>
      </c>
      <c r="J14" s="878"/>
      <c r="K14" s="878"/>
      <c r="M14" s="871" t="s">
        <v>132</v>
      </c>
      <c r="N14" s="871"/>
      <c r="O14" s="871"/>
    </row>
    <row r="15" spans="1:15" ht="29.25" customHeight="1">
      <c r="A15" s="630" t="s">
        <v>133</v>
      </c>
      <c r="B15" s="872" t="s">
        <v>314</v>
      </c>
      <c r="C15" s="872"/>
      <c r="D15" s="873">
        <f>'Sch-1'!P216</f>
        <v>0</v>
      </c>
      <c r="E15" s="874"/>
      <c r="I15" s="383" t="s">
        <v>134</v>
      </c>
      <c r="K15" s="383" t="e">
        <f>ROUND('[6]Sch-1'!U3*#REF!,0)</f>
        <v>#REF!</v>
      </c>
      <c r="M15" s="383" t="s">
        <v>134</v>
      </c>
      <c r="O15" s="97" t="e">
        <f>ROUND('[6]Sch-1'!U5*#REF!,0)</f>
        <v>#REF!</v>
      </c>
    </row>
    <row r="16" spans="1:15" ht="87.75" customHeight="1">
      <c r="A16" s="631"/>
      <c r="B16" s="875" t="s">
        <v>315</v>
      </c>
      <c r="C16" s="875"/>
      <c r="D16" s="876"/>
      <c r="E16" s="877"/>
      <c r="G16" s="98"/>
    </row>
    <row r="17" spans="1:15" ht="25.5" customHeight="1">
      <c r="A17" s="630" t="s">
        <v>135</v>
      </c>
      <c r="B17" s="872" t="s">
        <v>316</v>
      </c>
      <c r="C17" s="872"/>
      <c r="D17" s="873">
        <f>'Sch-3'!R153</f>
        <v>0</v>
      </c>
      <c r="E17" s="874"/>
      <c r="I17" s="383" t="s">
        <v>136</v>
      </c>
      <c r="K17" s="384">
        <f>IF(ISERROR(ROUND((#REF!+#REF!)*#REF!,0)),0, ROUND((#REF!+#REF!)*#REF!,0))</f>
        <v>0</v>
      </c>
      <c r="M17" s="383" t="s">
        <v>136</v>
      </c>
      <c r="O17" s="100">
        <f>IF(ISERROR(ROUND((#REF!+#REF!)*#REF!,0)),0, ROUND((#REF!+#REF!)*#REF!,0))</f>
        <v>0</v>
      </c>
    </row>
    <row r="18" spans="1:15" ht="84" customHeight="1">
      <c r="A18" s="631"/>
      <c r="B18" s="875" t="s">
        <v>317</v>
      </c>
      <c r="C18" s="875"/>
      <c r="D18" s="888"/>
      <c r="E18" s="889"/>
      <c r="G18" s="101"/>
      <c r="I18" s="385" t="e">
        <f>#REF!/'Sch-1'!Y1</f>
        <v>#REF!</v>
      </c>
      <c r="K18" s="382">
        <f>'[6]Sch-1'!U3</f>
        <v>0</v>
      </c>
      <c r="M18" s="385" t="e">
        <f>I18</f>
        <v>#REF!</v>
      </c>
      <c r="O18" s="86">
        <f>'[6]Sch-1'!U5</f>
        <v>0</v>
      </c>
    </row>
    <row r="19" spans="1:15" ht="33" customHeight="1" thickBot="1">
      <c r="A19" s="632"/>
      <c r="B19" s="633" t="s">
        <v>320</v>
      </c>
      <c r="C19" s="634"/>
      <c r="D19" s="886">
        <f>D15+D17</f>
        <v>0</v>
      </c>
      <c r="E19" s="887"/>
    </row>
    <row r="20" spans="1:15" ht="30" customHeight="1">
      <c r="A20" s="102"/>
      <c r="B20" s="102"/>
      <c r="C20" s="103"/>
      <c r="D20" s="102"/>
      <c r="E20" s="102"/>
    </row>
    <row r="21" spans="1:15" ht="30" customHeight="1">
      <c r="A21" s="104" t="s">
        <v>141</v>
      </c>
      <c r="B21" s="637" t="str">
        <f>'Names of Bidder'!C22&amp;" "&amp;'Names of Bidder'!D22&amp;" "&amp;'Names of Bidder'!E22</f>
        <v xml:space="preserve">  </v>
      </c>
      <c r="C21" s="103" t="s">
        <v>142</v>
      </c>
      <c r="D21" s="884" t="str">
        <f>IF('Names of Bidder'!C19="","",'Names of Bidder'!C19)</f>
        <v/>
      </c>
      <c r="E21" s="885"/>
      <c r="F21" s="105"/>
    </row>
    <row r="22" spans="1:15" ht="30" customHeight="1">
      <c r="A22" s="104" t="s">
        <v>143</v>
      </c>
      <c r="B22" s="710" t="str">
        <f>IF('Names of Bidder'!C23="","",'Names of Bidder'!C23)</f>
        <v/>
      </c>
      <c r="C22" s="103" t="s">
        <v>144</v>
      </c>
      <c r="D22" s="884" t="str">
        <f>IF('Names of Bidder'!C20="","",'Names of Bidder'!C20)</f>
        <v/>
      </c>
      <c r="E22" s="88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4JGnzwrQXq07tFcwntMDpfXo+ZUlJ9nm6vvpKD9vjLNR4+f0cxN4Z3+BmBnPHAYhS/yMIlQ8WDIFdyhw2MQArQ==" saltValue="OSpU83ob58edfkhjd6O+3g==" spinCount="100000" sheet="1" formatColumns="0" formatRows="0" selectLockedCells="1"/>
  <dataConsolidate/>
  <customSheetViews>
    <customSheetView guid="{FB00049A-E756-4DCE-AC30-42D3F70E56B7}"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2" customWidth="1"/>
    <col min="10" max="10" width="14.42578125" style="382" customWidth="1"/>
    <col min="11" max="11" width="17.140625" style="382" customWidth="1"/>
    <col min="12" max="13" width="11.42578125" style="382" customWidth="1"/>
    <col min="14" max="14" width="21.28515625" style="382"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5002002309/CONSULTANCY GIVEN/DOM/A04-CC CS -5</v>
      </c>
      <c r="B1" s="82"/>
      <c r="C1" s="83"/>
      <c r="D1" s="83"/>
      <c r="E1" s="84" t="s">
        <v>126</v>
      </c>
    </row>
    <row r="2" spans="1:15" ht="8.1" customHeight="1">
      <c r="A2" s="87"/>
      <c r="B2" s="88"/>
      <c r="C2" s="89"/>
      <c r="D2" s="89"/>
      <c r="E2" s="90"/>
      <c r="F2" s="91"/>
    </row>
    <row r="3" spans="1:15" ht="111" customHeight="1">
      <c r="A3" s="894"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94"/>
      <c r="C3" s="894"/>
      <c r="D3" s="894"/>
      <c r="E3" s="894"/>
    </row>
    <row r="4" spans="1:15" ht="21.95" customHeight="1">
      <c r="A4" s="880" t="s">
        <v>127</v>
      </c>
      <c r="B4" s="880"/>
      <c r="C4" s="880"/>
      <c r="D4" s="880"/>
      <c r="E4" s="880"/>
    </row>
    <row r="5" spans="1:15" ht="12" customHeight="1">
      <c r="A5" s="92"/>
      <c r="B5" s="93"/>
      <c r="C5" s="93"/>
      <c r="D5" s="93"/>
      <c r="E5" s="93"/>
    </row>
    <row r="6" spans="1:15" ht="20.25" customHeight="1">
      <c r="A6" s="809" t="s">
        <v>337</v>
      </c>
      <c r="B6" s="809"/>
      <c r="C6" s="4"/>
      <c r="D6" s="93"/>
      <c r="E6" s="93"/>
    </row>
    <row r="7" spans="1:15" ht="18" customHeight="1">
      <c r="A7" s="831">
        <f>'Sch-1'!A7</f>
        <v>0</v>
      </c>
      <c r="B7" s="831"/>
      <c r="C7" s="831"/>
      <c r="D7" s="94" t="s">
        <v>1</v>
      </c>
    </row>
    <row r="8" spans="1:15" ht="18" customHeight="1">
      <c r="A8" s="810" t="str">
        <f>"Bidder’s Name and Address  (" &amp; MID('Names of Bidder'!A9,9, 20) &amp; ") :"</f>
        <v>Bidder’s Name and Address  (Sole Bidder) :</v>
      </c>
      <c r="B8" s="810"/>
      <c r="C8" s="810"/>
      <c r="D8" s="95" t="str">
        <f>'Sch-1'!K8</f>
        <v>Contract Services</v>
      </c>
    </row>
    <row r="9" spans="1:15" ht="18" customHeight="1">
      <c r="A9" s="452" t="s">
        <v>12</v>
      </c>
      <c r="B9" s="452" t="str">
        <f>IF('Names of Bidder'!C9=0, "", 'Names of Bidder'!C9)</f>
        <v/>
      </c>
      <c r="C9" s="112"/>
      <c r="D9" s="95" t="str">
        <f>'Sch-1'!K9</f>
        <v>Power Grid Corporation of India Ltd.,</v>
      </c>
    </row>
    <row r="10" spans="1:15" ht="18" customHeight="1">
      <c r="A10" s="452" t="s">
        <v>11</v>
      </c>
      <c r="B10" s="574" t="str">
        <f>IF('Names of Bidder'!C10=0, "", 'Names of Bidder'!C10)</f>
        <v/>
      </c>
      <c r="C10" s="112"/>
      <c r="D10" s="95" t="str">
        <f>'Sch-1'!K10</f>
        <v>"Saudamini", Plot No.-2</v>
      </c>
    </row>
    <row r="11" spans="1:15" ht="18" customHeight="1">
      <c r="A11" s="402"/>
      <c r="B11" s="574" t="str">
        <f>IF('Names of Bidder'!C11=0, "", 'Names of Bidder'!C11)</f>
        <v/>
      </c>
      <c r="C11" s="112"/>
      <c r="D11" s="95" t="str">
        <f>'Sch-1'!K11</f>
        <v xml:space="preserve">Sector-29, </v>
      </c>
    </row>
    <row r="12" spans="1:15" ht="18" customHeight="1">
      <c r="A12" s="402"/>
      <c r="B12" s="574" t="str">
        <f>IF('Names of Bidder'!C12=0, "", 'Names of Bidder'!C12)</f>
        <v/>
      </c>
      <c r="C12" s="112"/>
      <c r="D12" s="95" t="str">
        <f>'Sch-1'!K12</f>
        <v>Gurgaon (Haryana) - 122001</v>
      </c>
    </row>
    <row r="13" spans="1:15" ht="8.1" customHeight="1" thickBot="1"/>
    <row r="14" spans="1:15" ht="21.95" customHeight="1">
      <c r="A14" s="629" t="s">
        <v>128</v>
      </c>
      <c r="B14" s="881" t="s">
        <v>129</v>
      </c>
      <c r="C14" s="881"/>
      <c r="D14" s="882" t="s">
        <v>130</v>
      </c>
      <c r="E14" s="883"/>
      <c r="I14" s="878"/>
      <c r="J14" s="878"/>
      <c r="K14" s="878"/>
      <c r="M14" s="871"/>
      <c r="N14" s="871"/>
      <c r="O14" s="871"/>
    </row>
    <row r="15" spans="1:15" ht="24.75" customHeight="1">
      <c r="A15" s="630" t="s">
        <v>133</v>
      </c>
      <c r="B15" s="872" t="s">
        <v>314</v>
      </c>
      <c r="C15" s="872"/>
      <c r="D15" s="890">
        <f>'Sch-1'!S216</f>
        <v>0</v>
      </c>
      <c r="E15" s="891"/>
      <c r="I15" s="383"/>
      <c r="K15" s="383"/>
      <c r="M15" s="383"/>
      <c r="O15" s="97"/>
    </row>
    <row r="16" spans="1:15" ht="81" customHeight="1">
      <c r="A16" s="631"/>
      <c r="B16" s="875" t="s">
        <v>315</v>
      </c>
      <c r="C16" s="875"/>
      <c r="D16" s="892"/>
      <c r="E16" s="893"/>
      <c r="G16" s="98"/>
    </row>
    <row r="17" spans="1:15" ht="24.75" customHeight="1">
      <c r="A17" s="630" t="s">
        <v>135</v>
      </c>
      <c r="B17" s="872" t="s">
        <v>316</v>
      </c>
      <c r="C17" s="872"/>
      <c r="D17" s="873">
        <f>'Sch-3'!U153</f>
        <v>0</v>
      </c>
      <c r="E17" s="874"/>
      <c r="I17" s="383"/>
      <c r="K17" s="384"/>
      <c r="M17" s="383"/>
      <c r="O17" s="100"/>
    </row>
    <row r="18" spans="1:15" ht="81.75" customHeight="1">
      <c r="A18" s="631"/>
      <c r="B18" s="875" t="s">
        <v>317</v>
      </c>
      <c r="C18" s="875"/>
      <c r="D18" s="895"/>
      <c r="E18" s="896"/>
      <c r="G18" s="101"/>
      <c r="I18" s="385"/>
      <c r="M18" s="385"/>
    </row>
    <row r="19" spans="1:15" ht="33" customHeight="1" thickBot="1">
      <c r="A19" s="632"/>
      <c r="B19" s="633" t="s">
        <v>320</v>
      </c>
      <c r="C19" s="634"/>
      <c r="D19" s="886">
        <f>D15+D17</f>
        <v>0</v>
      </c>
      <c r="E19" s="887"/>
    </row>
    <row r="20" spans="1:15" ht="30" customHeight="1">
      <c r="A20" s="102"/>
      <c r="B20" s="102"/>
      <c r="C20" s="103"/>
      <c r="D20" s="102"/>
      <c r="E20" s="102"/>
    </row>
    <row r="21" spans="1:15" ht="30" customHeight="1">
      <c r="A21" s="104" t="s">
        <v>141</v>
      </c>
      <c r="B21" s="637" t="str">
        <f>'Sch-5'!B21</f>
        <v xml:space="preserve">  </v>
      </c>
      <c r="C21" s="103" t="s">
        <v>142</v>
      </c>
      <c r="D21" s="897" t="str">
        <f>'Sch-5'!D21</f>
        <v/>
      </c>
      <c r="E21" s="897"/>
      <c r="F21" s="105"/>
    </row>
    <row r="22" spans="1:15" ht="30" customHeight="1">
      <c r="A22" s="104" t="s">
        <v>143</v>
      </c>
      <c r="B22" s="638" t="str">
        <f>'Sch-5'!B22</f>
        <v/>
      </c>
      <c r="C22" s="103" t="s">
        <v>144</v>
      </c>
      <c r="D22" s="897" t="str">
        <f>'Sch-5'!D22</f>
        <v/>
      </c>
      <c r="E22" s="897"/>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FB00049A-E756-4DCE-AC30-42D3F70E56B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8" zoomScale="145" zoomScaleSheetLayoutView="145" workbookViewId="0">
      <selection activeCell="D8" sqref="D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145</v>
      </c>
    </row>
    <row r="2" spans="1:6" ht="18" customHeight="1">
      <c r="A2" s="117"/>
      <c r="B2" s="118"/>
      <c r="C2" s="119"/>
      <c r="D2" s="119"/>
    </row>
    <row r="3" spans="1:6" ht="78.75" customHeight="1">
      <c r="A3" s="87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9"/>
      <c r="C3" s="879"/>
      <c r="D3" s="879"/>
      <c r="E3" s="120"/>
      <c r="F3" s="120"/>
    </row>
    <row r="4" spans="1:6" ht="21.95" customHeight="1">
      <c r="A4" s="880" t="s">
        <v>146</v>
      </c>
      <c r="B4" s="880"/>
      <c r="C4" s="880"/>
      <c r="D4" s="880"/>
    </row>
    <row r="5" spans="1:6" ht="18" customHeight="1">
      <c r="A5" s="121"/>
    </row>
    <row r="6" spans="1:6" ht="18" customHeight="1">
      <c r="A6" s="809" t="s">
        <v>337</v>
      </c>
      <c r="B6" s="809"/>
      <c r="C6" s="4"/>
    </row>
    <row r="7" spans="1:6" ht="18" customHeight="1">
      <c r="A7" s="831">
        <f>'Sch-1'!A7</f>
        <v>0</v>
      </c>
      <c r="B7" s="831"/>
      <c r="C7" s="831"/>
      <c r="D7" s="94" t="s">
        <v>1</v>
      </c>
    </row>
    <row r="8" spans="1:6" ht="21.75" customHeight="1">
      <c r="A8" s="810" t="str">
        <f>"Bidder’s Name and Address  (" &amp; MID('Names of Bidder'!A9,9, 20) &amp; ") :"</f>
        <v>Bidder’s Name and Address  (Sole Bidder) :</v>
      </c>
      <c r="B8" s="810"/>
      <c r="C8" s="810"/>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128</v>
      </c>
      <c r="B14" s="898" t="s">
        <v>15</v>
      </c>
      <c r="C14" s="899"/>
      <c r="D14" s="619" t="s">
        <v>130</v>
      </c>
    </row>
    <row r="15" spans="1:6" ht="21.95" customHeight="1">
      <c r="A15" s="620" t="s">
        <v>133</v>
      </c>
      <c r="B15" s="900" t="s">
        <v>147</v>
      </c>
      <c r="C15" s="900"/>
      <c r="D15" s="621">
        <f>'Sch-1'!N216</f>
        <v>0</v>
      </c>
    </row>
    <row r="16" spans="1:6" ht="35.1" customHeight="1">
      <c r="A16" s="622"/>
      <c r="B16" s="901" t="s">
        <v>148</v>
      </c>
      <c r="C16" s="902"/>
      <c r="D16" s="623"/>
    </row>
    <row r="17" spans="1:6" ht="21.95" customHeight="1">
      <c r="A17" s="620" t="s">
        <v>135</v>
      </c>
      <c r="B17" s="900" t="s">
        <v>149</v>
      </c>
      <c r="C17" s="900"/>
      <c r="D17" s="621">
        <f>'Sch-2'!J216</f>
        <v>0</v>
      </c>
    </row>
    <row r="18" spans="1:6" ht="35.1" customHeight="1">
      <c r="A18" s="622"/>
      <c r="B18" s="901" t="s">
        <v>304</v>
      </c>
      <c r="C18" s="902"/>
      <c r="D18" s="623"/>
    </row>
    <row r="19" spans="1:6" ht="21.95" customHeight="1">
      <c r="A19" s="620" t="s">
        <v>137</v>
      </c>
      <c r="B19" s="900" t="s">
        <v>151</v>
      </c>
      <c r="C19" s="900"/>
      <c r="D19" s="621">
        <f>'Sch-3'!P153</f>
        <v>0</v>
      </c>
    </row>
    <row r="20" spans="1:6" ht="30" customHeight="1">
      <c r="A20" s="622"/>
      <c r="B20" s="901" t="s">
        <v>152</v>
      </c>
      <c r="C20" s="902"/>
      <c r="D20" s="623"/>
    </row>
    <row r="21" spans="1:6" ht="21.95" customHeight="1">
      <c r="A21" s="620" t="s">
        <v>138</v>
      </c>
      <c r="B21" s="900" t="s">
        <v>153</v>
      </c>
      <c r="C21" s="900"/>
      <c r="D21" s="624" t="s">
        <v>326</v>
      </c>
    </row>
    <row r="22" spans="1:6" ht="30" customHeight="1">
      <c r="A22" s="622"/>
      <c r="B22" s="901" t="s">
        <v>154</v>
      </c>
      <c r="C22" s="902"/>
      <c r="D22" s="623"/>
    </row>
    <row r="23" spans="1:6" ht="30" customHeight="1">
      <c r="A23" s="620">
        <v>5</v>
      </c>
      <c r="B23" s="900" t="s">
        <v>155</v>
      </c>
      <c r="C23" s="900"/>
      <c r="D23" s="621">
        <f>'Sch-5'!D19:E19</f>
        <v>0</v>
      </c>
    </row>
    <row r="24" spans="1:6" ht="23.25" customHeight="1">
      <c r="A24" s="622"/>
      <c r="B24" s="901" t="s">
        <v>156</v>
      </c>
      <c r="C24" s="902"/>
      <c r="D24" s="625"/>
    </row>
    <row r="25" spans="1:6" ht="21.95" customHeight="1">
      <c r="A25" s="620" t="s">
        <v>140</v>
      </c>
      <c r="B25" s="900" t="s">
        <v>157</v>
      </c>
      <c r="C25" s="900"/>
      <c r="D25" s="624" t="s">
        <v>326</v>
      </c>
    </row>
    <row r="26" spans="1:6" ht="35.1" customHeight="1">
      <c r="A26" s="622"/>
      <c r="B26" s="901" t="s">
        <v>158</v>
      </c>
      <c r="C26" s="902"/>
      <c r="D26" s="623"/>
    </row>
    <row r="27" spans="1:6" ht="18.75" customHeight="1">
      <c r="A27" s="903"/>
      <c r="B27" s="905" t="s">
        <v>334</v>
      </c>
      <c r="C27" s="905"/>
      <c r="D27" s="626"/>
    </row>
    <row r="28" spans="1:6" ht="18.75" customHeight="1" thickBot="1">
      <c r="A28" s="904"/>
      <c r="B28" s="906"/>
      <c r="C28" s="906"/>
      <c r="D28" s="627">
        <f>D15+D17+D19+D23</f>
        <v>0</v>
      </c>
    </row>
    <row r="29" spans="1:6" ht="18.75" customHeight="1">
      <c r="A29" s="132"/>
      <c r="B29" s="133"/>
      <c r="C29" s="133"/>
      <c r="D29" s="134"/>
    </row>
    <row r="30" spans="1:6" ht="27.95" customHeight="1">
      <c r="A30" s="132"/>
      <c r="B30" s="135"/>
      <c r="C30" s="135"/>
      <c r="D30" s="134"/>
    </row>
    <row r="31" spans="1:6" ht="27.95" customHeight="1">
      <c r="A31" s="136" t="s">
        <v>160</v>
      </c>
      <c r="B31" s="637" t="str">
        <f>'Sch-5 after discount'!B21</f>
        <v xml:space="preserve">  </v>
      </c>
      <c r="C31" s="135" t="s">
        <v>142</v>
      </c>
      <c r="D31" s="696" t="str">
        <f>'Sch-5 after discount'!D21</f>
        <v/>
      </c>
      <c r="F31" s="137"/>
    </row>
    <row r="32" spans="1:6" ht="27.95" customHeight="1">
      <c r="A32" s="136" t="s">
        <v>161</v>
      </c>
      <c r="B32" s="638" t="str">
        <f>'Sch-5 after discount'!B22</f>
        <v/>
      </c>
      <c r="C32" s="135" t="s">
        <v>144</v>
      </c>
      <c r="D32" s="696"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UmREsrS1uANsw0dQVmB9wDngeR8CCW40WWR/v5An6pEVKMdAS6/+qKKaiTCLIZZSnRHcZ3ixmMLOwGIB54FjaQ==" saltValue="jCyjN8V07I8XMajtcR8vvQ==" spinCount="100000" sheet="1" formatColumns="0" formatRows="0" selectLockedCells="1"/>
  <customSheetViews>
    <customSheetView guid="{FB00049A-E756-4DCE-AC30-42D3F70E56B7}"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162</v>
      </c>
    </row>
    <row r="2" spans="1:6" ht="18" customHeight="1">
      <c r="A2" s="117"/>
      <c r="B2" s="118"/>
      <c r="C2" s="119"/>
      <c r="D2" s="119"/>
    </row>
    <row r="3" spans="1:6" ht="73.5" customHeight="1">
      <c r="A3" s="912"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12"/>
      <c r="C3" s="912"/>
      <c r="D3" s="912"/>
      <c r="E3" s="120"/>
      <c r="F3" s="120"/>
    </row>
    <row r="4" spans="1:6" ht="21.95" customHeight="1">
      <c r="A4" s="880" t="s">
        <v>146</v>
      </c>
      <c r="B4" s="880"/>
      <c r="C4" s="880"/>
      <c r="D4" s="880"/>
    </row>
    <row r="5" spans="1:6" ht="18" customHeight="1">
      <c r="A5" s="121"/>
    </row>
    <row r="6" spans="1:6" ht="18" customHeight="1">
      <c r="A6" s="25" t="e">
        <f>'Sch-1'!#REF!</f>
        <v>#REF!</v>
      </c>
      <c r="D6" s="94" t="s">
        <v>1</v>
      </c>
    </row>
    <row r="7" spans="1:6" ht="36" customHeight="1">
      <c r="A7" s="913" t="str">
        <f>'Sch-1'!A8</f>
        <v>Bidder’s Name and Address  (Sole Bidder) :</v>
      </c>
      <c r="B7" s="913"/>
      <c r="C7" s="913"/>
      <c r="D7" s="95" t="str">
        <f>'Sch-1'!K8</f>
        <v>Contract Services</v>
      </c>
    </row>
    <row r="8" spans="1:6" ht="18" customHeight="1">
      <c r="A8" s="29" t="s">
        <v>31</v>
      </c>
      <c r="B8" s="911" t="str">
        <f>IF('Sch-1'!C9=0, "", 'Sch-1'!C9)</f>
        <v/>
      </c>
      <c r="C8" s="911"/>
      <c r="D8" s="95" t="str">
        <f>'Sch-1'!K9</f>
        <v>Power Grid Corporation of India Ltd.,</v>
      </c>
    </row>
    <row r="9" spans="1:6" ht="18" customHeight="1">
      <c r="A9" s="29" t="s">
        <v>32</v>
      </c>
      <c r="B9" s="911" t="str">
        <f>IF('Sch-1'!C10=0, "", 'Sch-1'!C10)</f>
        <v/>
      </c>
      <c r="C9" s="911"/>
      <c r="D9" s="95" t="str">
        <f>'Sch-1'!K10</f>
        <v>"Saudamini", Plot No.-2</v>
      </c>
    </row>
    <row r="10" spans="1:6" ht="18" customHeight="1">
      <c r="A10" s="30"/>
      <c r="B10" s="911" t="str">
        <f>IF('Sch-1'!C11=0, "", 'Sch-1'!C11)</f>
        <v/>
      </c>
      <c r="C10" s="911"/>
      <c r="D10" s="95" t="str">
        <f>'Sch-1'!K11</f>
        <v xml:space="preserve">Sector-29, </v>
      </c>
    </row>
    <row r="11" spans="1:6" ht="18" customHeight="1">
      <c r="A11" s="30"/>
      <c r="B11" s="911" t="str">
        <f>IF('Sch-1'!C12=0, "", 'Sch-1'!C12)</f>
        <v/>
      </c>
      <c r="C11" s="911"/>
      <c r="D11" s="95" t="str">
        <f>'Sch-1'!K12</f>
        <v>Gurgaon (Haryana) - 122001</v>
      </c>
    </row>
    <row r="12" spans="1:6" ht="18" customHeight="1">
      <c r="A12" s="122"/>
      <c r="B12" s="122"/>
      <c r="C12" s="122"/>
      <c r="D12" s="123"/>
    </row>
    <row r="13" spans="1:6" ht="21.95" customHeight="1">
      <c r="A13" s="124" t="s">
        <v>128</v>
      </c>
      <c r="B13" s="907" t="s">
        <v>15</v>
      </c>
      <c r="C13" s="908"/>
      <c r="D13" s="125" t="s">
        <v>130</v>
      </c>
    </row>
    <row r="14" spans="1:6" ht="21.95" customHeight="1">
      <c r="A14" s="96" t="s">
        <v>133</v>
      </c>
      <c r="B14" s="900" t="s">
        <v>147</v>
      </c>
      <c r="C14" s="900"/>
      <c r="D14" s="126"/>
    </row>
    <row r="15" spans="1:6" ht="35.1" customHeight="1">
      <c r="A15" s="127"/>
      <c r="B15" s="901" t="s">
        <v>148</v>
      </c>
      <c r="C15" s="902"/>
      <c r="D15" s="128"/>
    </row>
    <row r="16" spans="1:6" ht="21.95" customHeight="1">
      <c r="A16" s="96" t="s">
        <v>135</v>
      </c>
      <c r="B16" s="900" t="s">
        <v>149</v>
      </c>
      <c r="C16" s="900"/>
      <c r="D16" s="126"/>
    </row>
    <row r="17" spans="1:6" ht="35.1" customHeight="1">
      <c r="A17" s="127"/>
      <c r="B17" s="901" t="s">
        <v>150</v>
      </c>
      <c r="C17" s="902"/>
      <c r="D17" s="128"/>
    </row>
    <row r="18" spans="1:6" ht="21.95" customHeight="1">
      <c r="A18" s="96" t="s">
        <v>137</v>
      </c>
      <c r="B18" s="900" t="s">
        <v>151</v>
      </c>
      <c r="C18" s="900"/>
      <c r="D18" s="126"/>
    </row>
    <row r="19" spans="1:6" ht="30" customHeight="1">
      <c r="A19" s="127"/>
      <c r="B19" s="901" t="s">
        <v>152</v>
      </c>
      <c r="C19" s="902"/>
      <c r="D19" s="128"/>
    </row>
    <row r="20" spans="1:6" ht="21.95" customHeight="1">
      <c r="A20" s="96" t="s">
        <v>138</v>
      </c>
      <c r="B20" s="900" t="s">
        <v>153</v>
      </c>
      <c r="C20" s="900"/>
      <c r="D20" s="129"/>
    </row>
    <row r="21" spans="1:6" ht="30" customHeight="1">
      <c r="A21" s="127"/>
      <c r="B21" s="901" t="s">
        <v>154</v>
      </c>
      <c r="C21" s="902"/>
      <c r="D21" s="128"/>
    </row>
    <row r="22" spans="1:6" ht="30" customHeight="1">
      <c r="A22" s="96">
        <v>5</v>
      </c>
      <c r="B22" s="900" t="s">
        <v>155</v>
      </c>
      <c r="C22" s="900"/>
      <c r="D22" s="126"/>
    </row>
    <row r="23" spans="1:6" ht="33" customHeight="1">
      <c r="A23" s="127"/>
      <c r="B23" s="901" t="s">
        <v>156</v>
      </c>
      <c r="C23" s="902"/>
      <c r="D23" s="143"/>
    </row>
    <row r="24" spans="1:6" ht="21.95" customHeight="1">
      <c r="A24" s="96" t="s">
        <v>140</v>
      </c>
      <c r="B24" s="900" t="s">
        <v>157</v>
      </c>
      <c r="C24" s="900"/>
      <c r="D24" s="129"/>
    </row>
    <row r="25" spans="1:6" ht="35.1" customHeight="1">
      <c r="A25" s="127"/>
      <c r="B25" s="901" t="s">
        <v>158</v>
      </c>
      <c r="C25" s="902"/>
      <c r="D25" s="128"/>
    </row>
    <row r="26" spans="1:6" ht="24" customHeight="1">
      <c r="A26" s="909"/>
      <c r="B26" s="910" t="s">
        <v>159</v>
      </c>
      <c r="C26" s="910"/>
      <c r="D26" s="130"/>
    </row>
    <row r="27" spans="1:6" ht="25.5" customHeight="1">
      <c r="A27" s="909"/>
      <c r="B27" s="910"/>
      <c r="C27" s="910"/>
      <c r="D27" s="131"/>
    </row>
    <row r="28" spans="1:6" ht="18.75" customHeight="1">
      <c r="A28" s="132"/>
      <c r="B28" s="133"/>
      <c r="C28" s="133"/>
      <c r="D28" s="134"/>
    </row>
    <row r="29" spans="1:6" ht="27.95" customHeight="1">
      <c r="A29" s="132"/>
      <c r="B29" s="133"/>
      <c r="C29" s="135"/>
      <c r="D29" s="134"/>
    </row>
    <row r="30" spans="1:6" ht="27.95" customHeight="1">
      <c r="A30" s="136" t="s">
        <v>160</v>
      </c>
      <c r="B30" s="99"/>
      <c r="C30" s="135" t="s">
        <v>142</v>
      </c>
      <c r="D30" s="99"/>
      <c r="F30" s="137"/>
    </row>
    <row r="31" spans="1:6" ht="27.95" customHeight="1">
      <c r="A31" s="136" t="s">
        <v>161</v>
      </c>
      <c r="B31" s="99"/>
      <c r="C31" s="135" t="s">
        <v>144</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FB00049A-E756-4DCE-AC30-42D3F70E56B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3.28515625" style="112" hidden="1" customWidth="1"/>
    <col min="6" max="6" width="19.42578125" style="112" hidden="1" customWidth="1"/>
    <col min="7" max="7" width="0" style="112" hidden="1" customWidth="1"/>
    <col min="8" max="16384" width="11.42578125" style="112"/>
  </cols>
  <sheetData>
    <row r="1" spans="1:6" ht="18" customHeight="1">
      <c r="A1" s="113" t="str">
        <f>Cover!B3</f>
        <v>5002002309/CONSULTANCY GIVEN/DOM/A04-CC CS -5</v>
      </c>
      <c r="B1" s="114"/>
      <c r="C1" s="115"/>
      <c r="D1" s="116" t="s">
        <v>145</v>
      </c>
    </row>
    <row r="2" spans="1:6" ht="18" customHeight="1">
      <c r="A2" s="117"/>
      <c r="B2" s="118"/>
      <c r="C2" s="119"/>
      <c r="D2" s="119"/>
    </row>
    <row r="3" spans="1:6" ht="75.75" customHeight="1">
      <c r="A3" s="87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9"/>
      <c r="C3" s="879"/>
      <c r="D3" s="879"/>
      <c r="E3" s="120"/>
      <c r="F3" s="120"/>
    </row>
    <row r="4" spans="1:6" ht="21.95" customHeight="1">
      <c r="A4" s="880" t="s">
        <v>146</v>
      </c>
      <c r="B4" s="880"/>
      <c r="C4" s="880"/>
      <c r="D4" s="880"/>
    </row>
    <row r="5" spans="1:6" ht="18" customHeight="1">
      <c r="A5" s="121"/>
    </row>
    <row r="6" spans="1:6" ht="18" customHeight="1">
      <c r="A6" s="809" t="s">
        <v>337</v>
      </c>
      <c r="B6" s="809"/>
      <c r="C6" s="4"/>
    </row>
    <row r="7" spans="1:6" ht="18" customHeight="1">
      <c r="A7" s="831">
        <f>'Sch-1'!A7</f>
        <v>0</v>
      </c>
      <c r="B7" s="831"/>
      <c r="C7" s="831"/>
      <c r="D7" s="94" t="s">
        <v>1</v>
      </c>
    </row>
    <row r="8" spans="1:6" ht="22.5" customHeight="1">
      <c r="A8" s="810" t="str">
        <f>"Bidder’s Name and Address  (" &amp; MID('Names of Bidder'!A9,9, 20) &amp; ") :"</f>
        <v>Bidder’s Name and Address  (Sole Bidder) :</v>
      </c>
      <c r="B8" s="810"/>
      <c r="C8" s="810"/>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128</v>
      </c>
      <c r="B14" s="898" t="s">
        <v>15</v>
      </c>
      <c r="C14" s="899"/>
      <c r="D14" s="619" t="s">
        <v>130</v>
      </c>
      <c r="E14" s="596" t="s">
        <v>348</v>
      </c>
      <c r="F14" s="597" t="s">
        <v>347</v>
      </c>
    </row>
    <row r="15" spans="1:6" ht="21.95" customHeight="1">
      <c r="A15" s="620" t="s">
        <v>133</v>
      </c>
      <c r="B15" s="900" t="s">
        <v>147</v>
      </c>
      <c r="C15" s="900"/>
      <c r="D15" s="621">
        <f>E15*F15</f>
        <v>0</v>
      </c>
      <c r="E15" s="598">
        <f>'Sch-6'!D15</f>
        <v>0</v>
      </c>
      <c r="F15" s="614">
        <f>IF(Discount!H36&lt;0,0,Discount!H36)</f>
        <v>0</v>
      </c>
    </row>
    <row r="16" spans="1:6" ht="35.1" customHeight="1">
      <c r="A16" s="622"/>
      <c r="B16" s="901" t="s">
        <v>148</v>
      </c>
      <c r="C16" s="902"/>
      <c r="D16" s="623"/>
      <c r="E16" s="600"/>
      <c r="F16" s="614"/>
    </row>
    <row r="17" spans="1:6" ht="21.95" customHeight="1">
      <c r="A17" s="620" t="s">
        <v>135</v>
      </c>
      <c r="B17" s="900" t="s">
        <v>149</v>
      </c>
      <c r="C17" s="900"/>
      <c r="D17" s="621">
        <f>E17*F17</f>
        <v>0</v>
      </c>
      <c r="E17" s="598">
        <f>'Sch-6'!D17</f>
        <v>0</v>
      </c>
      <c r="F17" s="614">
        <f>IF(Discount!I36&lt;0,0,Discount!I36)</f>
        <v>0</v>
      </c>
    </row>
    <row r="18" spans="1:6" ht="35.1" customHeight="1">
      <c r="A18" s="622"/>
      <c r="B18" s="901" t="s">
        <v>304</v>
      </c>
      <c r="C18" s="902"/>
      <c r="D18" s="623"/>
      <c r="E18" s="600"/>
      <c r="F18" s="614"/>
    </row>
    <row r="19" spans="1:6" ht="21.95" customHeight="1">
      <c r="A19" s="620" t="s">
        <v>137</v>
      </c>
      <c r="B19" s="900" t="s">
        <v>151</v>
      </c>
      <c r="C19" s="900"/>
      <c r="D19" s="621">
        <f>E19*F19</f>
        <v>0</v>
      </c>
      <c r="E19" s="598">
        <f>'Sch-6'!D19</f>
        <v>0</v>
      </c>
      <c r="F19" s="614">
        <f>IF(Discount!J36&lt;0,0,Discount!J36)</f>
        <v>0</v>
      </c>
    </row>
    <row r="20" spans="1:6" ht="30" customHeight="1">
      <c r="A20" s="622"/>
      <c r="B20" s="901" t="s">
        <v>152</v>
      </c>
      <c r="C20" s="902"/>
      <c r="D20" s="623"/>
      <c r="E20" s="600"/>
      <c r="F20" s="599"/>
    </row>
    <row r="21" spans="1:6" ht="21.95" customHeight="1">
      <c r="A21" s="620" t="s">
        <v>138</v>
      </c>
      <c r="B21" s="900" t="s">
        <v>153</v>
      </c>
      <c r="C21" s="900"/>
      <c r="D21" s="624" t="s">
        <v>326</v>
      </c>
      <c r="E21" s="600"/>
      <c r="F21" s="599"/>
    </row>
    <row r="22" spans="1:6" ht="30" customHeight="1">
      <c r="A22" s="622"/>
      <c r="B22" s="901" t="s">
        <v>154</v>
      </c>
      <c r="C22" s="902"/>
      <c r="D22" s="623"/>
      <c r="E22" s="600"/>
      <c r="F22" s="599"/>
    </row>
    <row r="23" spans="1:6" ht="30" customHeight="1">
      <c r="A23" s="620">
        <v>5</v>
      </c>
      <c r="B23" s="900" t="s">
        <v>155</v>
      </c>
      <c r="C23" s="900"/>
      <c r="D23" s="621">
        <f>IF('Sch-5 after discount'!D19&lt;0,0,'Sch-5 after discount'!D19)</f>
        <v>0</v>
      </c>
      <c r="E23" s="600"/>
      <c r="F23" s="599"/>
    </row>
    <row r="24" spans="1:6" ht="25.5" customHeight="1">
      <c r="A24" s="622"/>
      <c r="B24" s="901" t="s">
        <v>156</v>
      </c>
      <c r="C24" s="902"/>
      <c r="D24" s="625"/>
      <c r="E24" s="600"/>
      <c r="F24" s="599"/>
    </row>
    <row r="25" spans="1:6" ht="21.95" customHeight="1">
      <c r="A25" s="620" t="s">
        <v>140</v>
      </c>
      <c r="B25" s="900" t="s">
        <v>157</v>
      </c>
      <c r="C25" s="900"/>
      <c r="D25" s="624" t="s">
        <v>326</v>
      </c>
      <c r="E25" s="600"/>
      <c r="F25" s="599"/>
    </row>
    <row r="26" spans="1:6" ht="35.1" customHeight="1">
      <c r="A26" s="622"/>
      <c r="B26" s="901" t="s">
        <v>158</v>
      </c>
      <c r="C26" s="902"/>
      <c r="D26" s="623"/>
      <c r="E26" s="600"/>
      <c r="F26" s="599"/>
    </row>
    <row r="27" spans="1:6" ht="18.75" customHeight="1">
      <c r="A27" s="903"/>
      <c r="B27" s="905" t="s">
        <v>334</v>
      </c>
      <c r="C27" s="905"/>
      <c r="D27" s="628"/>
      <c r="E27" s="600"/>
      <c r="F27" s="599"/>
    </row>
    <row r="28" spans="1:6" ht="18.75" customHeight="1" thickBot="1">
      <c r="A28" s="904"/>
      <c r="B28" s="906"/>
      <c r="C28" s="906"/>
      <c r="D28" s="627">
        <f>SUM(D15:D26)</f>
        <v>0</v>
      </c>
      <c r="E28" s="601"/>
      <c r="F28" s="602"/>
    </row>
    <row r="29" spans="1:6" ht="18.75" customHeight="1">
      <c r="A29" s="132"/>
      <c r="B29" s="133"/>
      <c r="C29" s="133"/>
      <c r="D29" s="134"/>
    </row>
    <row r="30" spans="1:6" ht="27.95" customHeight="1">
      <c r="A30" s="132"/>
      <c r="B30" s="135"/>
      <c r="C30" s="135"/>
      <c r="D30" s="134"/>
    </row>
    <row r="31" spans="1:6" ht="27.95" customHeight="1">
      <c r="A31" s="136" t="s">
        <v>160</v>
      </c>
      <c r="B31" s="637" t="str">
        <f>'Sch-6'!B31</f>
        <v xml:space="preserve">  </v>
      </c>
      <c r="C31" s="135" t="s">
        <v>142</v>
      </c>
      <c r="D31" s="697" t="str">
        <f>'Sch-6'!D31</f>
        <v/>
      </c>
      <c r="F31" s="137"/>
    </row>
    <row r="32" spans="1:6" ht="27.95" customHeight="1">
      <c r="A32" s="136" t="s">
        <v>161</v>
      </c>
      <c r="B32" s="638" t="str">
        <f>'Sch-6'!B32</f>
        <v/>
      </c>
      <c r="C32" s="135" t="s">
        <v>144</v>
      </c>
      <c r="D32" s="697"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dgEWsuNXM+mlJ95y3bi1KQeh3hAcmSeCtK2IsIAgtww9X6y9lct+gMandMXNnfuIG886zr3x/SL1B8AuSng/xA==" saltValue="iXyBJkiHHzJKii4JH6/Hdg==" spinCount="100000" sheet="1" formatColumns="0" formatRows="0" selectLockedCells="1"/>
  <customSheetViews>
    <customSheetView guid="{FB00049A-E756-4DCE-AC30-42D3F70E56B7}"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4" zoomScaleSheetLayoutView="100" workbookViewId="0">
      <selection activeCell="A16" sqref="A16"/>
    </sheetView>
  </sheetViews>
  <sheetFormatPr defaultColWidth="8.7109375" defaultRowHeight="16.5"/>
  <cols>
    <col min="1" max="1" width="6.5703125" style="294" customWidth="1"/>
    <col min="2" max="2" width="11.42578125" style="294" customWidth="1"/>
    <col min="3" max="3" width="15" style="294" customWidth="1"/>
    <col min="4" max="4" width="10.28515625" style="294" customWidth="1"/>
    <col min="5" max="8" width="15.140625" style="294" customWidth="1"/>
    <col min="9" max="9" width="22.85546875" style="399" customWidth="1"/>
    <col min="10" max="10" width="8.7109375" style="264" customWidth="1"/>
    <col min="11" max="11" width="10.28515625" style="264" customWidth="1"/>
    <col min="12" max="12" width="13.5703125" style="264" customWidth="1"/>
    <col min="13" max="13" width="14.28515625" style="264" customWidth="1"/>
    <col min="14" max="26" width="9.140625" style="299" customWidth="1"/>
    <col min="27" max="27" width="0" style="299" hidden="1" customWidth="1"/>
    <col min="28" max="28" width="15.85546875" style="299" hidden="1" customWidth="1"/>
    <col min="29" max="29" width="15.5703125" style="299" hidden="1" customWidth="1"/>
    <col min="30" max="30" width="24.42578125" style="299" hidden="1" customWidth="1"/>
    <col min="31" max="31" width="13.7109375" style="299" hidden="1" customWidth="1"/>
    <col min="32" max="33" width="0" style="299" hidden="1" customWidth="1"/>
    <col min="34" max="100" width="9.140625" style="299" customWidth="1"/>
    <col min="101" max="253" width="9.140625" style="261" customWidth="1"/>
    <col min="254" max="254" width="13" style="261" customWidth="1"/>
    <col min="255" max="255" width="35.85546875" style="261" customWidth="1"/>
    <col min="256" max="16384" width="8.7109375" style="261"/>
  </cols>
  <sheetData>
    <row r="1" spans="1:100" s="299" customFormat="1" ht="18" customHeight="1">
      <c r="A1" s="295" t="str">
        <f>Cover!B3</f>
        <v>5002002309/CONSULTANCY GIVEN/DOM/A04-CC CS -5</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30"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30"/>
      <c r="C3" s="930"/>
      <c r="D3" s="930"/>
      <c r="E3" s="930"/>
      <c r="F3" s="930"/>
      <c r="G3" s="930"/>
      <c r="H3" s="930"/>
      <c r="I3" s="930"/>
      <c r="J3" s="930"/>
      <c r="K3" s="930"/>
      <c r="L3" s="930"/>
      <c r="M3" s="930"/>
      <c r="AA3" s="299" t="s">
        <v>18</v>
      </c>
      <c r="AC3" s="299">
        <f>IF(ISERROR(#REF!/('[6]Sch-6'!D14+'[6]Sch-6'!D16+'[6]Sch-6'!D18)),0,#REF!/( '[6]Sch-6'!D14+'[6]Sch-6'!D16+'[6]Sch-6'!D18))</f>
        <v>0</v>
      </c>
    </row>
    <row r="4" spans="1:100" s="299" customFormat="1" ht="21.95" customHeight="1">
      <c r="A4" s="931" t="s">
        <v>19</v>
      </c>
      <c r="B4" s="931"/>
      <c r="C4" s="931"/>
      <c r="D4" s="931"/>
      <c r="E4" s="931"/>
      <c r="F4" s="931"/>
      <c r="G4" s="931"/>
      <c r="H4" s="931"/>
      <c r="I4" s="931"/>
      <c r="J4" s="931"/>
      <c r="K4" s="931"/>
      <c r="L4" s="931"/>
      <c r="M4" s="931"/>
      <c r="AA4" s="299" t="s">
        <v>20</v>
      </c>
      <c r="AC4" s="299" t="e">
        <f>#REF!</f>
        <v>#REF!</v>
      </c>
    </row>
    <row r="5" spans="1:100" s="299" customFormat="1" ht="27.95" customHeight="1">
      <c r="A5" s="304"/>
      <c r="B5" s="304"/>
      <c r="C5" s="304"/>
      <c r="D5" s="304"/>
      <c r="E5" s="456"/>
      <c r="F5" s="456"/>
      <c r="G5" s="456"/>
      <c r="H5" s="456"/>
      <c r="I5" s="392"/>
      <c r="K5" s="303"/>
      <c r="L5" s="302"/>
      <c r="M5" s="456"/>
    </row>
    <row r="6" spans="1:100" s="299" customFormat="1" ht="27.95" customHeight="1">
      <c r="A6" s="577"/>
      <c r="B6" s="809" t="s">
        <v>337</v>
      </c>
      <c r="C6" s="809"/>
      <c r="D6" s="4"/>
      <c r="E6" s="456"/>
      <c r="F6" s="456"/>
      <c r="G6" s="456"/>
      <c r="H6" s="456"/>
      <c r="I6" s="392"/>
      <c r="K6" s="303"/>
      <c r="L6" s="302"/>
      <c r="M6" s="456"/>
    </row>
    <row r="7" spans="1:100" s="299" customFormat="1" ht="27.95" customHeight="1">
      <c r="A7" s="573"/>
      <c r="B7" s="831">
        <f>'Sch-1'!A7</f>
        <v>0</v>
      </c>
      <c r="C7" s="831"/>
      <c r="D7" s="831"/>
      <c r="E7" s="831"/>
      <c r="F7" s="831"/>
      <c r="G7" s="831"/>
      <c r="H7" s="831"/>
      <c r="I7" s="392"/>
      <c r="K7" s="303"/>
      <c r="L7" s="302"/>
      <c r="M7" s="456"/>
    </row>
    <row r="8" spans="1:100" s="512" customFormat="1" ht="16.5" customHeight="1">
      <c r="A8" s="576"/>
      <c r="B8" s="810" t="str">
        <f>'Sch-1'!A8</f>
        <v>Bidder’s Name and Address  (Sole Bidder) :</v>
      </c>
      <c r="C8" s="810"/>
      <c r="D8" s="810"/>
      <c r="E8" s="810"/>
      <c r="F8" s="810"/>
      <c r="G8" s="810"/>
      <c r="H8" s="810"/>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2" customFormat="1">
      <c r="A9" s="452"/>
      <c r="B9" s="452" t="s">
        <v>12</v>
      </c>
      <c r="C9" s="833" t="str">
        <f>'Sch-1'!C9</f>
        <v/>
      </c>
      <c r="D9" s="833"/>
      <c r="E9" s="833"/>
      <c r="F9" s="833"/>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2" customFormat="1">
      <c r="A10" s="452"/>
      <c r="B10" s="452" t="s">
        <v>11</v>
      </c>
      <c r="C10" s="832" t="str">
        <f>'Sch-1'!C10</f>
        <v/>
      </c>
      <c r="D10" s="832"/>
      <c r="E10" s="832"/>
      <c r="F10" s="832"/>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2" customFormat="1">
      <c r="A11" s="402"/>
      <c r="B11" s="402"/>
      <c r="C11" s="832" t="str">
        <f>'Sch-1'!C11</f>
        <v/>
      </c>
      <c r="D11" s="832"/>
      <c r="E11" s="832"/>
      <c r="F11" s="832"/>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2" customFormat="1">
      <c r="A12" s="402"/>
      <c r="B12" s="402"/>
      <c r="C12" s="832" t="str">
        <f>'Sch-1'!C12</f>
        <v/>
      </c>
      <c r="D12" s="832"/>
      <c r="E12" s="832"/>
      <c r="F12" s="832"/>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56"/>
      <c r="K13" s="95" t="s">
        <v>6</v>
      </c>
      <c r="L13" s="298"/>
      <c r="M13" s="298"/>
    </row>
    <row r="14" spans="1:100" s="299" customFormat="1" ht="27.95" customHeight="1">
      <c r="A14" s="921" t="s">
        <v>471</v>
      </c>
      <c r="B14" s="921"/>
      <c r="C14" s="921"/>
      <c r="D14" s="921"/>
      <c r="E14" s="921"/>
      <c r="F14" s="921"/>
      <c r="G14" s="921"/>
      <c r="H14" s="921"/>
      <c r="I14" s="921"/>
      <c r="J14" s="921"/>
      <c r="K14" s="921"/>
      <c r="L14" s="921"/>
      <c r="M14" s="921"/>
    </row>
    <row r="15" spans="1:100" s="299" customFormat="1" ht="115.5" customHeight="1">
      <c r="A15" s="509" t="s">
        <v>33</v>
      </c>
      <c r="B15" s="386" t="s">
        <v>259</v>
      </c>
      <c r="C15" s="386" t="s">
        <v>260</v>
      </c>
      <c r="D15" s="509" t="s">
        <v>39</v>
      </c>
      <c r="E15" s="513" t="s">
        <v>318</v>
      </c>
      <c r="F15" s="514" t="s">
        <v>319</v>
      </c>
      <c r="G15" s="514" t="s">
        <v>300</v>
      </c>
      <c r="H15" s="514" t="s">
        <v>309</v>
      </c>
      <c r="I15" s="510" t="s">
        <v>34</v>
      </c>
      <c r="J15" s="510" t="s">
        <v>9</v>
      </c>
      <c r="K15" s="510" t="s">
        <v>16</v>
      </c>
      <c r="L15" s="510" t="s">
        <v>35</v>
      </c>
      <c r="M15" s="511" t="s">
        <v>36</v>
      </c>
      <c r="AB15" s="299" t="s">
        <v>37</v>
      </c>
      <c r="AD15" s="299" t="s">
        <v>22</v>
      </c>
      <c r="AE15" s="299" t="s">
        <v>38</v>
      </c>
    </row>
    <row r="16" spans="1:100">
      <c r="A16" s="516"/>
      <c r="B16" s="516"/>
      <c r="C16" s="516"/>
      <c r="D16" s="516"/>
      <c r="E16" s="516"/>
      <c r="F16" s="516"/>
      <c r="G16" s="516"/>
      <c r="H16" s="516"/>
      <c r="I16" s="517"/>
      <c r="J16" s="518"/>
      <c r="K16" s="518"/>
      <c r="L16" s="518"/>
      <c r="M16" s="518"/>
    </row>
    <row r="17" spans="1:100" s="409" customFormat="1" ht="23.25" customHeight="1">
      <c r="A17" s="458"/>
      <c r="B17" s="458"/>
      <c r="C17" s="458"/>
      <c r="D17" s="458"/>
      <c r="F17" s="458"/>
      <c r="G17" s="519" t="s">
        <v>325</v>
      </c>
      <c r="H17" s="458"/>
      <c r="I17" s="458"/>
      <c r="J17" s="458"/>
      <c r="K17" s="458"/>
      <c r="L17" s="458"/>
      <c r="M17" s="458"/>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22"/>
      <c r="B18" s="922"/>
      <c r="C18" s="922"/>
      <c r="D18" s="922"/>
      <c r="E18" s="922"/>
      <c r="F18" s="922"/>
      <c r="G18" s="922"/>
      <c r="H18" s="922"/>
      <c r="I18" s="922"/>
      <c r="J18" s="520"/>
      <c r="K18" s="520"/>
      <c r="L18" s="520"/>
      <c r="M18" s="520"/>
    </row>
    <row r="19" spans="1:100" ht="26.25" customHeight="1">
      <c r="B19" s="368"/>
      <c r="C19" s="369"/>
      <c r="D19" s="369"/>
      <c r="E19" s="369"/>
      <c r="F19" s="369"/>
      <c r="G19" s="369"/>
      <c r="H19" s="369"/>
      <c r="I19" s="369"/>
      <c r="J19" s="369"/>
      <c r="K19" s="369"/>
      <c r="L19" s="370"/>
      <c r="M19" s="515"/>
    </row>
    <row r="20" spans="1:100">
      <c r="B20" s="369"/>
      <c r="C20" s="369"/>
      <c r="D20" s="369"/>
      <c r="E20" s="369"/>
      <c r="F20" s="369"/>
      <c r="G20" s="369"/>
      <c r="H20" s="369"/>
      <c r="I20" s="369"/>
      <c r="J20" s="369"/>
      <c r="K20" s="369"/>
      <c r="L20" s="371"/>
      <c r="M20" s="515"/>
    </row>
    <row r="21" spans="1:100" s="466" customFormat="1">
      <c r="B21" s="466" t="s">
        <v>306</v>
      </c>
      <c r="C21" s="923" t="str">
        <f>'Sch-6 (After Discount)'!B31</f>
        <v xml:space="preserve">  </v>
      </c>
      <c r="D21" s="924"/>
      <c r="H21" s="927" t="s">
        <v>308</v>
      </c>
      <c r="I21" s="927"/>
      <c r="J21" s="932" t="str">
        <f>'Sch-6 (After Discount)'!D31</f>
        <v/>
      </c>
      <c r="K21" s="932"/>
      <c r="L21" s="932"/>
      <c r="M21" s="932"/>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66" customFormat="1" ht="16.5" customHeight="1">
      <c r="B22" s="466" t="s">
        <v>307</v>
      </c>
      <c r="C22" s="933" t="str">
        <f>'Sch-6'!B32</f>
        <v/>
      </c>
      <c r="D22" s="924"/>
      <c r="H22" s="927" t="s">
        <v>123</v>
      </c>
      <c r="I22" s="927"/>
      <c r="J22" s="932" t="str">
        <f>'Sch-6 (After Discount)'!D32</f>
        <v/>
      </c>
      <c r="K22" s="932"/>
      <c r="L22" s="932"/>
      <c r="M22" s="932"/>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5"/>
      <c r="C23" s="925"/>
      <c r="D23" s="925"/>
      <c r="E23" s="925"/>
      <c r="F23" s="925"/>
      <c r="G23" s="925"/>
      <c r="H23" s="925"/>
      <c r="I23" s="925"/>
      <c r="J23" s="925"/>
      <c r="K23" s="925"/>
      <c r="L23" s="925"/>
      <c r="M23" s="515"/>
    </row>
    <row r="24" spans="1:100">
      <c r="B24" s="372"/>
      <c r="C24" s="372"/>
      <c r="D24" s="926"/>
      <c r="E24" s="926"/>
      <c r="F24" s="926"/>
      <c r="G24" s="926"/>
      <c r="H24" s="926"/>
      <c r="I24" s="926"/>
      <c r="J24" s="926"/>
      <c r="K24" s="926"/>
      <c r="L24" s="926"/>
      <c r="M24" s="515"/>
    </row>
    <row r="25" spans="1:100">
      <c r="B25" s="373"/>
      <c r="C25" s="374"/>
      <c r="D25" s="926"/>
      <c r="E25" s="926"/>
      <c r="F25" s="926"/>
      <c r="G25" s="926"/>
      <c r="H25" s="926"/>
      <c r="I25" s="926"/>
      <c r="J25" s="926"/>
      <c r="K25" s="926"/>
      <c r="L25" s="926"/>
      <c r="M25" s="515"/>
    </row>
    <row r="26" spans="1:100">
      <c r="B26" s="373"/>
      <c r="C26" s="375"/>
      <c r="D26" s="926"/>
      <c r="E26" s="926"/>
      <c r="F26" s="926"/>
      <c r="G26" s="926"/>
      <c r="H26" s="926"/>
      <c r="I26" s="926"/>
      <c r="J26" s="926"/>
      <c r="K26" s="926"/>
      <c r="L26" s="926"/>
      <c r="M26" s="515"/>
    </row>
    <row r="27" spans="1:100">
      <c r="B27" s="23"/>
      <c r="C27" s="22"/>
      <c r="D27" s="926"/>
      <c r="E27" s="926"/>
      <c r="F27" s="926"/>
      <c r="G27" s="926"/>
      <c r="H27" s="926"/>
      <c r="I27" s="926"/>
      <c r="J27" s="926"/>
      <c r="K27" s="926"/>
      <c r="L27" s="926"/>
      <c r="M27" s="515"/>
    </row>
    <row r="28" spans="1:100">
      <c r="B28" s="23"/>
      <c r="C28" s="22"/>
      <c r="D28" s="376"/>
      <c r="E28" s="376"/>
      <c r="F28" s="376"/>
      <c r="G28" s="376"/>
      <c r="H28" s="376"/>
      <c r="I28" s="376"/>
      <c r="J28" s="376"/>
      <c r="K28" s="376"/>
      <c r="L28" s="376"/>
      <c r="M28" s="515"/>
    </row>
    <row r="29" spans="1:100">
      <c r="B29" s="377"/>
      <c r="C29" s="928"/>
      <c r="D29" s="928"/>
      <c r="E29" s="928"/>
      <c r="F29" s="928"/>
      <c r="G29" s="928"/>
      <c r="H29" s="928"/>
      <c r="I29" s="928"/>
      <c r="J29" s="928"/>
      <c r="K29" s="928"/>
      <c r="L29" s="378"/>
      <c r="M29" s="515"/>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5002002309/CONSULTANCY GIVEN/DOM/A04-CC CS -5</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9"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64" s="929"/>
      <c r="C64" s="929"/>
      <c r="D64" s="929"/>
      <c r="E64" s="929"/>
      <c r="F64" s="929"/>
      <c r="G64" s="929"/>
      <c r="H64" s="929"/>
      <c r="I64" s="929">
        <f>I3</f>
        <v>0</v>
      </c>
      <c r="J64" s="929">
        <f>J3</f>
        <v>0</v>
      </c>
      <c r="K64" s="929"/>
      <c r="L64" s="929"/>
      <c r="M64" s="92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20" t="str">
        <f>A4</f>
        <v>(SCHEDULE OF RATES AND PRICES )</v>
      </c>
      <c r="B65" s="920"/>
      <c r="C65" s="920"/>
      <c r="D65" s="920"/>
      <c r="E65" s="920"/>
      <c r="F65" s="920"/>
      <c r="G65" s="920"/>
      <c r="H65" s="920"/>
      <c r="I65" s="920">
        <f>I4</f>
        <v>0</v>
      </c>
      <c r="J65" s="920">
        <f>J4</f>
        <v>0</v>
      </c>
      <c r="K65" s="920"/>
      <c r="L65" s="920"/>
      <c r="M65" s="920"/>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55"/>
      <c r="J66" s="457"/>
      <c r="K66" s="457"/>
      <c r="L66" s="457"/>
      <c r="M66" s="457"/>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17" t="e">
        <f>#REF!</f>
        <v>#REF!</v>
      </c>
      <c r="B68" s="917"/>
      <c r="C68" s="917"/>
      <c r="D68" s="917"/>
      <c r="E68" s="917"/>
      <c r="F68" s="917"/>
      <c r="G68" s="917"/>
      <c r="H68" s="917"/>
      <c r="I68" s="917" t="e">
        <f>#REF!</f>
        <v>#REF!</v>
      </c>
      <c r="J68" s="917" t="e">
        <f>#REF!</f>
        <v>#REF!</v>
      </c>
      <c r="K68" s="453"/>
      <c r="L68" s="453"/>
      <c r="M68" s="453"/>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16" t="e">
        <f>#REF!</f>
        <v>#REF!</v>
      </c>
      <c r="J69" s="916" t="e">
        <f>#REF!</f>
        <v>#REF!</v>
      </c>
      <c r="K69" s="454"/>
      <c r="L69" s="454"/>
      <c r="M69" s="454"/>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16" t="e">
        <f>#REF!</f>
        <v>#REF!</v>
      </c>
      <c r="J70" s="916" t="e">
        <f>#REF!</f>
        <v>#REF!</v>
      </c>
      <c r="K70" s="454"/>
      <c r="L70" s="454"/>
      <c r="M70" s="454"/>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16" t="e">
        <f>#REF!</f>
        <v>#REF!</v>
      </c>
      <c r="J71" s="916" t="e">
        <f>#REF!</f>
        <v>#REF!</v>
      </c>
      <c r="K71" s="454"/>
      <c r="L71" s="454"/>
      <c r="M71" s="454"/>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16">
        <f>C5</f>
        <v>0</v>
      </c>
      <c r="J72" s="916">
        <f>D5</f>
        <v>0</v>
      </c>
      <c r="K72" s="454"/>
      <c r="L72" s="454"/>
      <c r="M72" s="454"/>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18" t="e">
        <f>#REF!</f>
        <v>#REF!</v>
      </c>
      <c r="K74" s="918"/>
      <c r="L74" s="918"/>
      <c r="M74" s="918"/>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57" t="e">
        <f>#REF!</f>
        <v>#REF!</v>
      </c>
      <c r="B75" s="457"/>
      <c r="C75" s="457"/>
      <c r="D75" s="457"/>
      <c r="E75" s="457"/>
      <c r="F75" s="457"/>
      <c r="G75" s="457"/>
      <c r="H75" s="457"/>
      <c r="I75" s="455" t="e">
        <f>#REF!</f>
        <v>#REF!</v>
      </c>
      <c r="J75" s="919" t="e">
        <f>#REF!</f>
        <v>#REF!</v>
      </c>
      <c r="K75" s="919"/>
      <c r="L75" s="919"/>
      <c r="M75" s="91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19"/>
      <c r="K76" s="919"/>
      <c r="L76" s="919"/>
      <c r="M76" s="91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14" t="e">
        <f>#REF!</f>
        <v>#REF!</v>
      </c>
      <c r="K77" s="914"/>
      <c r="L77" s="914"/>
      <c r="M77" s="914"/>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14" t="e">
        <f>#REF!</f>
        <v>#REF!</v>
      </c>
      <c r="K78" s="914"/>
      <c r="L78" s="914"/>
      <c r="M78" s="914"/>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14" t="e">
        <f>#REF!</f>
        <v>#REF!</v>
      </c>
      <c r="K79" s="914"/>
      <c r="L79" s="914"/>
      <c r="M79" s="914"/>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14"/>
      <c r="K80" s="914"/>
      <c r="L80" s="914"/>
      <c r="M80" s="914"/>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14"/>
      <c r="K81" s="914"/>
      <c r="L81" s="914"/>
      <c r="M81" s="914"/>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14"/>
      <c r="K82" s="914"/>
      <c r="L82" s="914"/>
      <c r="M82" s="914"/>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14" t="e">
        <f>#REF!</f>
        <v>#REF!</v>
      </c>
      <c r="K83" s="914"/>
      <c r="L83" s="914"/>
      <c r="M83" s="914"/>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14" t="e">
        <f>#REF!</f>
        <v>#REF!</v>
      </c>
      <c r="K84" s="914"/>
      <c r="L84" s="914"/>
      <c r="M84" s="914"/>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14" t="e">
        <f>#REF!</f>
        <v>#REF!</v>
      </c>
      <c r="K85" s="914"/>
      <c r="L85" s="914"/>
      <c r="M85" s="914"/>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14" t="e">
        <f>#REF!</f>
        <v>#REF!</v>
      </c>
      <c r="K86" s="914"/>
      <c r="L86" s="914"/>
      <c r="M86" s="914"/>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14" t="e">
        <f>#REF!</f>
        <v>#REF!</v>
      </c>
      <c r="K87" s="914"/>
      <c r="L87" s="914"/>
      <c r="M87" s="914"/>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14"/>
      <c r="K88" s="914"/>
      <c r="L88" s="914"/>
      <c r="M88" s="914"/>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14" t="e">
        <f>#REF!</f>
        <v>#REF!</v>
      </c>
      <c r="K89" s="914"/>
      <c r="L89" s="914"/>
      <c r="M89" s="914"/>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14" t="e">
        <f>#REF!</f>
        <v>#REF!</v>
      </c>
      <c r="K90" s="914"/>
      <c r="L90" s="914"/>
      <c r="M90" s="914"/>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14" t="e">
        <f>#REF!</f>
        <v>#REF!</v>
      </c>
      <c r="K91" s="914"/>
      <c r="L91" s="914"/>
      <c r="M91" s="914"/>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14" t="e">
        <f>#REF!</f>
        <v>#REF!</v>
      </c>
      <c r="K92" s="914"/>
      <c r="L92" s="914"/>
      <c r="M92" s="914"/>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14" t="e">
        <f>#REF!</f>
        <v>#REF!</v>
      </c>
      <c r="K93" s="914"/>
      <c r="L93" s="914"/>
      <c r="M93" s="914"/>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14"/>
      <c r="K94" s="914"/>
      <c r="L94" s="914"/>
      <c r="M94" s="914"/>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14" t="e">
        <f>#REF!</f>
        <v>#REF!</v>
      </c>
      <c r="K95" s="914"/>
      <c r="L95" s="914"/>
      <c r="M95" s="914"/>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14" t="e">
        <f>#REF!</f>
        <v>#REF!</v>
      </c>
      <c r="K96" s="914"/>
      <c r="L96" s="914"/>
      <c r="M96" s="914"/>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14" t="e">
        <f>#REF!</f>
        <v>#REF!</v>
      </c>
      <c r="K97" s="914"/>
      <c r="L97" s="914"/>
      <c r="M97" s="914"/>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14" t="e">
        <f>#REF!</f>
        <v>#REF!</v>
      </c>
      <c r="K98" s="914"/>
      <c r="L98" s="914"/>
      <c r="M98" s="914"/>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14"/>
      <c r="K99" s="914"/>
      <c r="L99" s="914"/>
      <c r="M99" s="914"/>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14" t="e">
        <f>#REF!</f>
        <v>#REF!</v>
      </c>
      <c r="K100" s="914"/>
      <c r="L100" s="914"/>
      <c r="M100" s="914"/>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14" t="e">
        <f>#REF!</f>
        <v>#REF!</v>
      </c>
      <c r="K101" s="914"/>
      <c r="L101" s="914"/>
      <c r="M101" s="914"/>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14" t="e">
        <f>#REF!</f>
        <v>#REF!</v>
      </c>
      <c r="K102" s="914"/>
      <c r="L102" s="914"/>
      <c r="M102" s="914"/>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14" t="e">
        <f>#REF!</f>
        <v>#REF!</v>
      </c>
      <c r="K103" s="914"/>
      <c r="L103" s="914"/>
      <c r="M103" s="914"/>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14"/>
      <c r="K104" s="914"/>
      <c r="L104" s="914"/>
      <c r="M104" s="914"/>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14" t="e">
        <f>#REF!</f>
        <v>#REF!</v>
      </c>
      <c r="K105" s="914"/>
      <c r="L105" s="914"/>
      <c r="M105" s="914"/>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14" t="e">
        <f>#REF!</f>
        <v>#REF!</v>
      </c>
      <c r="K106" s="914"/>
      <c r="L106" s="914"/>
      <c r="M106" s="914"/>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14" t="e">
        <f>#REF!</f>
        <v>#REF!</v>
      </c>
      <c r="K107" s="914"/>
      <c r="L107" s="914"/>
      <c r="M107" s="914"/>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14" t="e">
        <f>#REF!</f>
        <v>#REF!</v>
      </c>
      <c r="K108" s="914"/>
      <c r="L108" s="914"/>
      <c r="M108" s="914"/>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14" t="e">
        <f>#REF!</f>
        <v>#REF!</v>
      </c>
      <c r="K109" s="914"/>
      <c r="L109" s="914"/>
      <c r="M109" s="914"/>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14" t="e">
        <f>#REF!</f>
        <v>#REF!</v>
      </c>
      <c r="K110" s="914"/>
      <c r="L110" s="914"/>
      <c r="M110" s="914"/>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14"/>
      <c r="K111" s="914"/>
      <c r="L111" s="914"/>
      <c r="M111" s="914"/>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14"/>
      <c r="K112" s="914"/>
      <c r="L112" s="914"/>
      <c r="M112" s="914"/>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14"/>
      <c r="K113" s="914"/>
      <c r="L113" s="914"/>
      <c r="M113" s="914"/>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14" t="e">
        <f>#REF!</f>
        <v>#REF!</v>
      </c>
      <c r="K114" s="914"/>
      <c r="L114" s="914"/>
      <c r="M114" s="914"/>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14" t="e">
        <f>#REF!</f>
        <v>#REF!</v>
      </c>
      <c r="K115" s="914"/>
      <c r="L115" s="914"/>
      <c r="M115" s="914"/>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14" t="e">
        <f>#REF!</f>
        <v>#REF!</v>
      </c>
      <c r="K116" s="914"/>
      <c r="L116" s="914"/>
      <c r="M116" s="914"/>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14" t="e">
        <f>#REF!</f>
        <v>#REF!</v>
      </c>
      <c r="K117" s="914"/>
      <c r="L117" s="914"/>
      <c r="M117" s="914"/>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14" t="e">
        <f>#REF!</f>
        <v>#REF!</v>
      </c>
      <c r="K118" s="914"/>
      <c r="L118" s="914"/>
      <c r="M118" s="914"/>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14"/>
      <c r="K119" s="914"/>
      <c r="L119" s="914"/>
      <c r="M119" s="914"/>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14"/>
      <c r="K120" s="914"/>
      <c r="L120" s="914"/>
      <c r="M120" s="914"/>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14" t="e">
        <f>#REF!</f>
        <v>#REF!</v>
      </c>
      <c r="K121" s="914"/>
      <c r="L121" s="914"/>
      <c r="M121" s="914"/>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14" t="e">
        <f>#REF!</f>
        <v>#REF!</v>
      </c>
      <c r="K122" s="914"/>
      <c r="L122" s="914"/>
      <c r="M122" s="914"/>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14" t="e">
        <f>#REF!</f>
        <v>#REF!</v>
      </c>
      <c r="K123" s="914"/>
      <c r="L123" s="914"/>
      <c r="M123" s="914"/>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14" t="e">
        <f>#REF!</f>
        <v>#REF!</v>
      </c>
      <c r="K124" s="914"/>
      <c r="L124" s="914"/>
      <c r="M124" s="914"/>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14" t="e">
        <f>#REF!</f>
        <v>#REF!</v>
      </c>
      <c r="K125" s="914"/>
      <c r="L125" s="914"/>
      <c r="M125" s="914"/>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14" t="e">
        <f>#REF!</f>
        <v>#REF!</v>
      </c>
      <c r="K126" s="914"/>
      <c r="L126" s="914"/>
      <c r="M126" s="914"/>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14"/>
      <c r="K127" s="914"/>
      <c r="L127" s="914"/>
      <c r="M127" s="914"/>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14" t="e">
        <f>#REF!</f>
        <v>#REF!</v>
      </c>
      <c r="K128" s="914"/>
      <c r="L128" s="914"/>
      <c r="M128" s="914"/>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14" t="e">
        <f>#REF!</f>
        <v>#REF!</v>
      </c>
      <c r="K129" s="914"/>
      <c r="L129" s="914"/>
      <c r="M129" s="914"/>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14" t="e">
        <f>#REF!</f>
        <v>#REF!</v>
      </c>
      <c r="K130" s="914"/>
      <c r="L130" s="914"/>
      <c r="M130" s="914"/>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14" t="e">
        <f>#REF!</f>
        <v>#REF!</v>
      </c>
      <c r="K131" s="914"/>
      <c r="L131" s="914"/>
      <c r="M131" s="914"/>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14" t="e">
        <f>#REF!</f>
        <v>#REF!</v>
      </c>
      <c r="K132" s="914"/>
      <c r="L132" s="914"/>
      <c r="M132" s="914"/>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14" t="e">
        <f>#REF!</f>
        <v>#REF!</v>
      </c>
      <c r="K133" s="914"/>
      <c r="L133" s="914"/>
      <c r="M133" s="914"/>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14" t="e">
        <f>#REF!</f>
        <v>#REF!</v>
      </c>
      <c r="K134" s="914"/>
      <c r="L134" s="914"/>
      <c r="M134" s="914"/>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14"/>
      <c r="K135" s="914"/>
      <c r="L135" s="914"/>
      <c r="M135" s="914"/>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14" t="e">
        <f>#REF!</f>
        <v>#REF!</v>
      </c>
      <c r="K136" s="914"/>
      <c r="L136" s="914"/>
      <c r="M136" s="914"/>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14" t="e">
        <f>#REF!</f>
        <v>#REF!</v>
      </c>
      <c r="K137" s="914"/>
      <c r="L137" s="914"/>
      <c r="M137" s="914"/>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14" t="e">
        <f>#REF!</f>
        <v>#REF!</v>
      </c>
      <c r="K138" s="914"/>
      <c r="L138" s="914"/>
      <c r="M138" s="914"/>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14" t="e">
        <f>#REF!</f>
        <v>#REF!</v>
      </c>
      <c r="K139" s="914"/>
      <c r="L139" s="914"/>
      <c r="M139" s="914"/>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14" t="e">
        <f>#REF!</f>
        <v>#REF!</v>
      </c>
      <c r="K140" s="914"/>
      <c r="L140" s="914"/>
      <c r="M140" s="914"/>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14" t="e">
        <f>#REF!</f>
        <v>#REF!</v>
      </c>
      <c r="K141" s="914"/>
      <c r="L141" s="914"/>
      <c r="M141" s="914"/>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14" t="e">
        <f>#REF!</f>
        <v>#REF!</v>
      </c>
      <c r="K142" s="914"/>
      <c r="L142" s="914"/>
      <c r="M142" s="914"/>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14" t="e">
        <f>#REF!</f>
        <v>#REF!</v>
      </c>
      <c r="K143" s="914"/>
      <c r="L143" s="914"/>
      <c r="M143" s="914"/>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14" t="e">
        <f>#REF!</f>
        <v>#REF!</v>
      </c>
      <c r="K144" s="914"/>
      <c r="L144" s="914"/>
      <c r="M144" s="914"/>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14" t="e">
        <f>#REF!</f>
        <v>#REF!</v>
      </c>
      <c r="K145" s="914"/>
      <c r="L145" s="914"/>
      <c r="M145" s="914"/>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14"/>
      <c r="K146" s="914"/>
      <c r="L146" s="914"/>
      <c r="M146" s="914"/>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14" t="e">
        <f>#REF!</f>
        <v>#REF!</v>
      </c>
      <c r="K147" s="914"/>
      <c r="L147" s="914"/>
      <c r="M147" s="914"/>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14" t="e">
        <f>#REF!</f>
        <v>#REF!</v>
      </c>
      <c r="K148" s="914"/>
      <c r="L148" s="914"/>
      <c r="M148" s="914"/>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14" t="e">
        <f>#REF!</f>
        <v>#REF!</v>
      </c>
      <c r="K149" s="914"/>
      <c r="L149" s="914"/>
      <c r="M149" s="914"/>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14" t="e">
        <f>#REF!</f>
        <v>#REF!</v>
      </c>
      <c r="K150" s="914"/>
      <c r="L150" s="914"/>
      <c r="M150" s="914"/>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14"/>
      <c r="K151" s="914"/>
      <c r="L151" s="914"/>
      <c r="M151" s="914"/>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14" t="e">
        <f>#REF!</f>
        <v>#REF!</v>
      </c>
      <c r="K152" s="914"/>
      <c r="L152" s="914"/>
      <c r="M152" s="914"/>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14" t="e">
        <f>#REF!</f>
        <v>#REF!</v>
      </c>
      <c r="K153" s="914"/>
      <c r="L153" s="914"/>
      <c r="M153" s="914"/>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14" t="e">
        <f>#REF!</f>
        <v>#REF!</v>
      </c>
      <c r="K154" s="914"/>
      <c r="L154" s="914"/>
      <c r="M154" s="914"/>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14" t="e">
        <f>#REF!</f>
        <v>#REF!</v>
      </c>
      <c r="K155" s="914"/>
      <c r="L155" s="914"/>
      <c r="M155" s="914"/>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14"/>
      <c r="K156" s="914"/>
      <c r="L156" s="914"/>
      <c r="M156" s="914"/>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14" t="e">
        <f>#REF!</f>
        <v>#REF!</v>
      </c>
      <c r="K157" s="914"/>
      <c r="L157" s="914"/>
      <c r="M157" s="914"/>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14" t="e">
        <f>#REF!</f>
        <v>#REF!</v>
      </c>
      <c r="K158" s="914"/>
      <c r="L158" s="914"/>
      <c r="M158" s="914"/>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14" t="e">
        <f>#REF!</f>
        <v>#REF!</v>
      </c>
      <c r="K159" s="914"/>
      <c r="L159" s="914"/>
      <c r="M159" s="914"/>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14"/>
      <c r="K160" s="914"/>
      <c r="L160" s="914"/>
      <c r="M160" s="914"/>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14" t="e">
        <f>#REF!</f>
        <v>#REF!</v>
      </c>
      <c r="K161" s="914"/>
      <c r="L161" s="914"/>
      <c r="M161" s="914"/>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14" t="e">
        <f>#REF!</f>
        <v>#REF!</v>
      </c>
      <c r="K162" s="914"/>
      <c r="L162" s="914"/>
      <c r="M162" s="914"/>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14" t="e">
        <f>#REF!</f>
        <v>#REF!</v>
      </c>
      <c r="K163" s="914"/>
      <c r="L163" s="914"/>
      <c r="M163" s="914"/>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14" t="e">
        <f>#REF!</f>
        <v>#REF!</v>
      </c>
      <c r="K164" s="914"/>
      <c r="L164" s="914"/>
      <c r="M164" s="914"/>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14" t="e">
        <f>#REF!</f>
        <v>#REF!</v>
      </c>
      <c r="K165" s="914"/>
      <c r="L165" s="914"/>
      <c r="M165" s="914"/>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14" t="e">
        <f>#REF!</f>
        <v>#REF!</v>
      </c>
      <c r="K166" s="914"/>
      <c r="L166" s="914"/>
      <c r="M166" s="914"/>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14" t="e">
        <f>#REF!</f>
        <v>#REF!</v>
      </c>
      <c r="K167" s="914"/>
      <c r="L167" s="914"/>
      <c r="M167" s="914"/>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14"/>
      <c r="K168" s="914"/>
      <c r="L168" s="914"/>
      <c r="M168" s="914"/>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14" t="e">
        <f>#REF!</f>
        <v>#REF!</v>
      </c>
      <c r="K169" s="914"/>
      <c r="L169" s="914"/>
      <c r="M169" s="914"/>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14" t="e">
        <f>#REF!</f>
        <v>#REF!</v>
      </c>
      <c r="K170" s="914"/>
      <c r="L170" s="914"/>
      <c r="M170" s="914"/>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14" t="e">
        <f>#REF!</f>
        <v>#REF!</v>
      </c>
      <c r="K171" s="914"/>
      <c r="L171" s="914"/>
      <c r="M171" s="914"/>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14" t="e">
        <f>#REF!</f>
        <v>#REF!</v>
      </c>
      <c r="K172" s="914"/>
      <c r="L172" s="914"/>
      <c r="M172" s="914"/>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14"/>
      <c r="K173" s="914"/>
      <c r="L173" s="914"/>
      <c r="M173" s="914"/>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14" t="e">
        <f>#REF!</f>
        <v>#REF!</v>
      </c>
      <c r="K174" s="914"/>
      <c r="L174" s="914"/>
      <c r="M174" s="914"/>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14" t="e">
        <f>#REF!</f>
        <v>#REF!</v>
      </c>
      <c r="K175" s="914"/>
      <c r="L175" s="914"/>
      <c r="M175" s="914"/>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14" t="e">
        <f>#REF!</f>
        <v>#REF!</v>
      </c>
      <c r="K176" s="914"/>
      <c r="L176" s="914"/>
      <c r="M176" s="914"/>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14" t="e">
        <f>#REF!</f>
        <v>#REF!</v>
      </c>
      <c r="K177" s="914"/>
      <c r="L177" s="914"/>
      <c r="M177" s="914"/>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14" t="e">
        <f>#REF!</f>
        <v>#REF!</v>
      </c>
      <c r="K178" s="914"/>
      <c r="L178" s="914"/>
      <c r="M178" s="914"/>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14" t="e">
        <f>#REF!</f>
        <v>#REF!</v>
      </c>
      <c r="K179" s="914"/>
      <c r="L179" s="914"/>
      <c r="M179" s="914"/>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14" t="e">
        <f>#REF!</f>
        <v>#REF!</v>
      </c>
      <c r="K180" s="914"/>
      <c r="L180" s="914"/>
      <c r="M180" s="914"/>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15"/>
      <c r="K181" s="915"/>
      <c r="L181" s="915"/>
      <c r="M181" s="915"/>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algorithmName="SHA-512" hashValue="A1ZrTgF4We/c6oEdJwCoQ03fWWwD6Ud/E1MnAyX9Bc1pxWDQdu6AR+0FWSL15ymvw2VFGFSfg3YxGqUtgp2wmg==" saltValue="3ACDIMnBKJcbIbID4JF3vw==" spinCount="100000" sheet="1" objects="1" scenarios="1" formatColumns="0" formatRows="0" selectLockedCells="1"/>
  <customSheetViews>
    <customSheetView guid="{FB00049A-E756-4DCE-AC30-42D3F70E56B7}"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10.28515625" style="151" hidden="1" customWidth="1"/>
    <col min="9" max="9" width="12" style="152" hidden="1" customWidth="1"/>
    <col min="10" max="10" width="10.28515625" style="153" hidden="1" customWidth="1"/>
    <col min="11" max="11" width="21" style="153" hidden="1" customWidth="1"/>
    <col min="12" max="12" width="7.140625" style="153" hidden="1" customWidth="1"/>
    <col min="13" max="13" width="16.28515625" style="153" hidden="1"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54" t="s">
        <v>163</v>
      </c>
      <c r="B1" s="954"/>
      <c r="C1" s="954"/>
      <c r="D1" s="954"/>
      <c r="E1" s="954"/>
      <c r="F1" s="954"/>
      <c r="G1" s="954"/>
      <c r="H1" s="144"/>
      <c r="I1" s="145"/>
      <c r="J1" s="146"/>
      <c r="K1" s="146"/>
      <c r="L1" s="146"/>
      <c r="M1" s="146"/>
      <c r="N1" s="146"/>
      <c r="O1" s="146"/>
      <c r="P1" s="146"/>
      <c r="Q1" s="146"/>
      <c r="R1" s="146"/>
      <c r="S1" s="146"/>
      <c r="T1" s="146"/>
      <c r="U1" s="147"/>
      <c r="V1" s="147"/>
      <c r="W1" s="147"/>
      <c r="X1" s="148"/>
      <c r="Y1" s="148"/>
    </row>
    <row r="2" spans="1:25" ht="18" customHeight="1">
      <c r="A2" s="113" t="str">
        <f>Cover!B3</f>
        <v>5002002309/CONSULTANCY GIVEN/DOM/A04-CC CS -5</v>
      </c>
      <c r="B2" s="113"/>
      <c r="C2" s="114"/>
      <c r="D2" s="150"/>
      <c r="E2" s="150"/>
      <c r="F2" s="150"/>
      <c r="G2" s="116" t="s">
        <v>164</v>
      </c>
    </row>
    <row r="3" spans="1:25" ht="12.75" customHeight="1">
      <c r="A3" s="117"/>
      <c r="B3" s="117"/>
      <c r="C3" s="118"/>
      <c r="D3" s="139"/>
      <c r="E3" s="139"/>
      <c r="F3" s="139"/>
      <c r="G3" s="119"/>
    </row>
    <row r="4" spans="1:25" ht="18.95" customHeight="1">
      <c r="A4" s="955" t="s">
        <v>165</v>
      </c>
      <c r="B4" s="955"/>
      <c r="C4" s="955"/>
      <c r="D4" s="955"/>
      <c r="E4" s="955"/>
      <c r="F4" s="955"/>
      <c r="G4" s="955"/>
    </row>
    <row r="5" spans="1:25" ht="21" customHeight="1">
      <c r="A5" s="158" t="s">
        <v>1</v>
      </c>
      <c r="B5" s="158"/>
      <c r="C5" s="159"/>
      <c r="D5" s="159"/>
      <c r="E5" s="159"/>
      <c r="F5" s="159"/>
      <c r="G5" s="159"/>
    </row>
    <row r="6" spans="1:25" ht="21" customHeight="1">
      <c r="A6" s="27" t="s">
        <v>2</v>
      </c>
      <c r="B6" s="27"/>
      <c r="C6" s="159"/>
      <c r="D6" s="159"/>
      <c r="E6" s="159"/>
      <c r="F6" s="159"/>
      <c r="G6" s="159"/>
      <c r="I6" s="604" t="s">
        <v>231</v>
      </c>
      <c r="J6" s="703">
        <f>'Sch-1'!N216</f>
        <v>0</v>
      </c>
      <c r="K6" s="603"/>
      <c r="L6" s="438"/>
    </row>
    <row r="7" spans="1:25" ht="21" customHeight="1">
      <c r="A7" s="27" t="s">
        <v>3</v>
      </c>
      <c r="B7" s="27"/>
      <c r="C7" s="159"/>
      <c r="D7" s="159"/>
      <c r="E7" s="159"/>
      <c r="F7" s="159"/>
      <c r="G7" s="159"/>
      <c r="I7" s="604" t="s">
        <v>233</v>
      </c>
      <c r="J7" s="703">
        <f>'Sch-2'!J216</f>
        <v>0</v>
      </c>
      <c r="K7" s="603"/>
    </row>
    <row r="8" spans="1:25" ht="21" customHeight="1">
      <c r="A8" s="27" t="s">
        <v>4</v>
      </c>
      <c r="B8" s="27"/>
      <c r="C8" s="159"/>
      <c r="D8" s="159"/>
      <c r="E8" s="159"/>
      <c r="F8" s="159"/>
      <c r="G8" s="159"/>
      <c r="I8" s="604" t="s">
        <v>234</v>
      </c>
      <c r="J8" s="703">
        <f>'Sch-3'!P153</f>
        <v>0</v>
      </c>
      <c r="K8" s="603"/>
    </row>
    <row r="9" spans="1:25" ht="21" customHeight="1">
      <c r="A9" s="27" t="s">
        <v>166</v>
      </c>
      <c r="B9" s="27"/>
      <c r="C9" s="159"/>
      <c r="D9" s="159"/>
      <c r="E9" s="159"/>
      <c r="F9" s="159"/>
      <c r="G9" s="159"/>
      <c r="I9" s="605" t="s">
        <v>194</v>
      </c>
      <c r="J9" s="704">
        <f>J6+J7+J8</f>
        <v>0</v>
      </c>
      <c r="K9" s="603"/>
    </row>
    <row r="10" spans="1:25" ht="21" customHeight="1">
      <c r="A10" s="27" t="s">
        <v>6</v>
      </c>
      <c r="B10" s="27"/>
      <c r="C10" s="159"/>
      <c r="D10" s="159"/>
      <c r="E10" s="159"/>
      <c r="F10" s="159"/>
      <c r="G10" s="159"/>
      <c r="J10" s="437"/>
    </row>
    <row r="11" spans="1:25" ht="14.25" customHeight="1">
      <c r="A11" s="159"/>
      <c r="B11" s="159"/>
      <c r="C11" s="159"/>
      <c r="D11" s="159"/>
      <c r="E11" s="159"/>
      <c r="F11" s="159"/>
      <c r="G11" s="159"/>
    </row>
    <row r="12" spans="1:25" ht="77.25" customHeight="1">
      <c r="A12" s="160" t="s">
        <v>167</v>
      </c>
      <c r="B12" s="521"/>
      <c r="C12" s="956"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2" s="956"/>
      <c r="E12" s="956"/>
      <c r="F12" s="956"/>
      <c r="G12" s="956"/>
      <c r="J12" s="438"/>
    </row>
    <row r="13" spans="1:25" ht="21" customHeight="1" thickBot="1">
      <c r="A13" s="161" t="s">
        <v>168</v>
      </c>
      <c r="B13" s="161"/>
      <c r="C13" s="162"/>
      <c r="D13" s="161"/>
      <c r="E13" s="161"/>
      <c r="F13" s="161"/>
      <c r="G13" s="161"/>
      <c r="H13" s="434"/>
      <c r="K13" s="170"/>
      <c r="L13" s="170"/>
      <c r="M13" s="170"/>
    </row>
    <row r="14" spans="1:25" ht="41.25" customHeight="1" thickBot="1">
      <c r="A14" s="957" t="s">
        <v>169</v>
      </c>
      <c r="B14" s="957"/>
      <c r="C14" s="957"/>
      <c r="D14" s="957"/>
      <c r="E14" s="957"/>
      <c r="F14" s="957"/>
      <c r="G14" s="957"/>
      <c r="H14" s="612" t="s">
        <v>327</v>
      </c>
      <c r="I14" s="612" t="s">
        <v>328</v>
      </c>
      <c r="J14" s="613" t="s">
        <v>329</v>
      </c>
      <c r="K14" s="170"/>
      <c r="L14" s="170"/>
      <c r="M14" s="170"/>
      <c r="N14" s="163"/>
    </row>
    <row r="15" spans="1:25" ht="56.25" customHeight="1">
      <c r="B15" s="165">
        <v>1</v>
      </c>
      <c r="C15" s="961" t="s">
        <v>321</v>
      </c>
      <c r="D15" s="959"/>
      <c r="E15" s="959"/>
      <c r="F15" s="960"/>
      <c r="G15" s="166"/>
      <c r="H15" s="675">
        <f>IF(J6=0,0,(G15/J9)*J6)</f>
        <v>0</v>
      </c>
      <c r="I15" s="676">
        <f>IF(J7=0,0,(G15/J9)*J7)</f>
        <v>0</v>
      </c>
      <c r="J15" s="675">
        <f>IF(J8,(G15/J9)*J8,0)</f>
        <v>0</v>
      </c>
      <c r="K15" s="170"/>
      <c r="L15" s="170"/>
      <c r="M15" s="170"/>
    </row>
    <row r="16" spans="1:25" ht="55.5" customHeight="1">
      <c r="B16" s="165">
        <v>2</v>
      </c>
      <c r="C16" s="958" t="s">
        <v>473</v>
      </c>
      <c r="D16" s="959"/>
      <c r="E16" s="959"/>
      <c r="F16" s="960"/>
      <c r="G16" s="167"/>
      <c r="H16" s="677">
        <f>G16*J6</f>
        <v>0</v>
      </c>
      <c r="I16" s="678">
        <f>G16*J7</f>
        <v>0</v>
      </c>
      <c r="J16" s="677">
        <f>G16*J8</f>
        <v>0</v>
      </c>
      <c r="K16" s="170"/>
      <c r="L16" s="170"/>
      <c r="M16" s="170"/>
    </row>
    <row r="17" spans="1:25" s="168" customFormat="1" ht="39.75" customHeight="1" thickBot="1">
      <c r="B17" s="169">
        <v>3</v>
      </c>
      <c r="C17" s="951" t="s">
        <v>170</v>
      </c>
      <c r="D17" s="952"/>
      <c r="E17" s="952"/>
      <c r="F17" s="953"/>
      <c r="G17" s="431"/>
      <c r="H17" s="677"/>
      <c r="I17" s="677"/>
      <c r="J17" s="677"/>
      <c r="K17" s="170"/>
      <c r="L17" s="170"/>
      <c r="M17" s="170"/>
      <c r="N17" s="170"/>
      <c r="O17" s="170"/>
      <c r="P17" s="170"/>
      <c r="Q17" s="170"/>
      <c r="R17" s="171"/>
      <c r="S17" s="171"/>
      <c r="T17" s="171"/>
      <c r="U17" s="172"/>
      <c r="V17" s="172"/>
      <c r="W17" s="172"/>
      <c r="X17" s="173"/>
      <c r="Y17" s="173"/>
    </row>
    <row r="18" spans="1:25" s="168" customFormat="1" ht="21" customHeight="1" thickBot="1">
      <c r="B18" s="174"/>
      <c r="C18" s="947" t="s">
        <v>322</v>
      </c>
      <c r="D18" s="948"/>
      <c r="E18" s="948"/>
      <c r="F18" s="175" t="s">
        <v>171</v>
      </c>
      <c r="G18" s="432"/>
      <c r="H18" s="679">
        <f>G18</f>
        <v>0</v>
      </c>
      <c r="I18" s="680"/>
      <c r="J18" s="677"/>
      <c r="K18" s="170"/>
      <c r="L18" s="170"/>
      <c r="M18" s="170"/>
      <c r="N18" s="177"/>
      <c r="O18" s="176"/>
      <c r="P18" s="170"/>
      <c r="Q18" s="170"/>
      <c r="R18" s="171"/>
      <c r="S18" s="171"/>
      <c r="T18" s="171"/>
      <c r="U18" s="172"/>
      <c r="V18" s="172"/>
      <c r="W18" s="172"/>
      <c r="X18" s="173"/>
      <c r="Y18" s="173"/>
    </row>
    <row r="19" spans="1:25" s="168" customFormat="1" ht="33" customHeight="1" thickBot="1">
      <c r="B19" s="174"/>
      <c r="C19" s="940" t="s">
        <v>346</v>
      </c>
      <c r="D19" s="941"/>
      <c r="E19" s="941"/>
      <c r="F19" s="175" t="s">
        <v>171</v>
      </c>
      <c r="G19" s="432"/>
      <c r="H19" s="681"/>
      <c r="I19" s="679">
        <f>G19</f>
        <v>0</v>
      </c>
      <c r="J19" s="682"/>
      <c r="K19" s="170"/>
      <c r="L19" s="170"/>
      <c r="M19" s="170"/>
      <c r="N19" s="177"/>
      <c r="O19" s="176"/>
      <c r="P19" s="170"/>
      <c r="Q19" s="170"/>
      <c r="R19" s="171"/>
      <c r="S19" s="171"/>
      <c r="T19" s="171"/>
      <c r="U19" s="172"/>
      <c r="V19" s="172"/>
      <c r="W19" s="172"/>
      <c r="X19" s="173"/>
      <c r="Y19" s="173"/>
    </row>
    <row r="20" spans="1:25" s="168" customFormat="1" ht="21" customHeight="1" thickBot="1">
      <c r="B20" s="174"/>
      <c r="C20" s="947" t="s">
        <v>323</v>
      </c>
      <c r="D20" s="948"/>
      <c r="E20" s="948"/>
      <c r="F20" s="175" t="s">
        <v>171</v>
      </c>
      <c r="G20" s="432"/>
      <c r="H20" s="677"/>
      <c r="I20" s="676"/>
      <c r="J20" s="679">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47" t="s">
        <v>324</v>
      </c>
      <c r="D21" s="948"/>
      <c r="E21" s="948"/>
      <c r="F21" s="175" t="s">
        <v>171</v>
      </c>
      <c r="G21" s="439"/>
      <c r="H21" s="677"/>
      <c r="I21" s="678"/>
      <c r="J21" s="675"/>
      <c r="K21" s="170"/>
      <c r="L21" s="170"/>
      <c r="M21" s="170"/>
      <c r="N21" s="177"/>
      <c r="O21" s="176"/>
      <c r="P21" s="170"/>
      <c r="Q21" s="170"/>
      <c r="R21" s="171"/>
      <c r="S21" s="171"/>
      <c r="T21" s="171"/>
      <c r="U21" s="172"/>
      <c r="V21" s="172"/>
      <c r="W21" s="172"/>
      <c r="X21" s="173"/>
      <c r="Y21" s="173"/>
    </row>
    <row r="22" spans="1:25" s="168" customFormat="1" ht="21" hidden="1" customHeight="1">
      <c r="B22" s="178"/>
      <c r="C22" s="947" t="s">
        <v>172</v>
      </c>
      <c r="D22" s="948"/>
      <c r="E22" s="948"/>
      <c r="F22" s="179" t="s">
        <v>171</v>
      </c>
      <c r="G22" s="439"/>
      <c r="H22" s="677"/>
      <c r="I22" s="678"/>
      <c r="J22" s="677"/>
      <c r="K22" s="170"/>
      <c r="L22" s="170"/>
      <c r="M22" s="170"/>
      <c r="N22" s="177"/>
      <c r="O22" s="176"/>
      <c r="P22" s="170"/>
      <c r="Q22" s="170"/>
      <c r="R22" s="171"/>
      <c r="S22" s="171"/>
      <c r="T22" s="171"/>
      <c r="U22" s="172"/>
      <c r="V22" s="172"/>
      <c r="W22" s="172"/>
      <c r="X22" s="173"/>
      <c r="Y22" s="173"/>
    </row>
    <row r="23" spans="1:25" s="168" customFormat="1" ht="54.95" customHeight="1" thickBot="1">
      <c r="B23" s="169">
        <v>4</v>
      </c>
      <c r="C23" s="936" t="s">
        <v>474</v>
      </c>
      <c r="D23" s="937"/>
      <c r="E23" s="937"/>
      <c r="F23" s="938"/>
      <c r="G23" s="431"/>
      <c r="H23" s="683"/>
      <c r="I23" s="678"/>
      <c r="J23" s="677"/>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47" t="s">
        <v>322</v>
      </c>
      <c r="D24" s="948"/>
      <c r="E24" s="948"/>
      <c r="F24" s="175" t="s">
        <v>173</v>
      </c>
      <c r="G24" s="433"/>
      <c r="H24" s="684">
        <f>G24*J6</f>
        <v>0</v>
      </c>
      <c r="I24" s="680"/>
      <c r="J24" s="677"/>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42" t="s">
        <v>346</v>
      </c>
      <c r="D25" s="943"/>
      <c r="E25" s="943"/>
      <c r="F25" s="175" t="s">
        <v>173</v>
      </c>
      <c r="G25" s="433"/>
      <c r="H25" s="685"/>
      <c r="I25" s="679">
        <f>G25*J7</f>
        <v>0</v>
      </c>
      <c r="J25" s="682"/>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47" t="s">
        <v>323</v>
      </c>
      <c r="D26" s="948"/>
      <c r="E26" s="948"/>
      <c r="F26" s="175" t="s">
        <v>173</v>
      </c>
      <c r="G26" s="433"/>
      <c r="H26" s="683"/>
      <c r="I26" s="676"/>
      <c r="J26" s="679">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47" t="s">
        <v>324</v>
      </c>
      <c r="D27" s="948"/>
      <c r="E27" s="948"/>
      <c r="F27" s="175" t="s">
        <v>173</v>
      </c>
      <c r="G27" s="440"/>
      <c r="H27" s="683"/>
      <c r="I27" s="678"/>
      <c r="J27" s="675"/>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49" t="s">
        <v>172</v>
      </c>
      <c r="D28" s="950"/>
      <c r="E28" s="950"/>
      <c r="F28" s="179" t="s">
        <v>173</v>
      </c>
      <c r="G28" s="440"/>
      <c r="H28" s="683"/>
      <c r="I28" s="678"/>
      <c r="J28" s="677"/>
      <c r="K28" s="170"/>
      <c r="L28" s="170"/>
      <c r="M28" s="170"/>
      <c r="N28" s="170"/>
      <c r="O28" s="170"/>
      <c r="P28" s="170"/>
      <c r="Q28" s="170"/>
      <c r="R28" s="171"/>
      <c r="S28" s="171"/>
      <c r="T28" s="171"/>
      <c r="U28" s="172"/>
      <c r="V28" s="172"/>
      <c r="W28" s="172"/>
      <c r="X28" s="173"/>
      <c r="Y28" s="173"/>
    </row>
    <row r="29" spans="1:25" s="168" customFormat="1" hidden="1">
      <c r="A29" s="180"/>
      <c r="B29" s="181"/>
      <c r="C29" s="934" t="s">
        <v>174</v>
      </c>
      <c r="D29" s="935"/>
      <c r="E29" s="935"/>
      <c r="F29" s="935"/>
      <c r="G29" s="935"/>
      <c r="H29" s="686"/>
      <c r="I29" s="686"/>
      <c r="J29" s="686"/>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44" t="s">
        <v>175</v>
      </c>
      <c r="D30" s="944"/>
      <c r="E30" s="944"/>
      <c r="F30" s="944"/>
      <c r="G30" s="944"/>
      <c r="H30" s="687"/>
      <c r="I30" s="687"/>
      <c r="J30" s="687"/>
      <c r="K30" s="170"/>
      <c r="L30" s="170"/>
      <c r="M30" s="170"/>
      <c r="N30" s="170"/>
      <c r="O30" s="170"/>
      <c r="P30" s="170"/>
      <c r="Q30" s="170"/>
      <c r="R30" s="171"/>
      <c r="S30" s="171"/>
      <c r="T30" s="171"/>
      <c r="U30" s="172"/>
      <c r="V30" s="172"/>
      <c r="W30" s="172"/>
      <c r="X30" s="173"/>
      <c r="Y30" s="173"/>
    </row>
    <row r="31" spans="1:25" s="168" customFormat="1" ht="48.75" hidden="1" customHeight="1">
      <c r="A31" s="180"/>
      <c r="B31" s="945"/>
      <c r="C31" s="945"/>
      <c r="D31" s="945"/>
      <c r="E31" s="945"/>
      <c r="F31" s="945"/>
      <c r="G31" s="945"/>
      <c r="H31" s="688">
        <f>SUM(H15:H28)</f>
        <v>0</v>
      </c>
      <c r="I31" s="688">
        <f>SUM(I15:I28)</f>
        <v>0</v>
      </c>
      <c r="J31" s="688">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44" t="s">
        <v>176</v>
      </c>
      <c r="D32" s="946"/>
      <c r="E32" s="946"/>
      <c r="F32" s="946"/>
      <c r="G32" s="946"/>
      <c r="H32" s="689" t="e">
        <f>(1-(H31/I2))</f>
        <v>#DIV/0!</v>
      </c>
      <c r="I32" s="689" t="e">
        <f>(1-(I31/I3))</f>
        <v>#DIV/0!</v>
      </c>
      <c r="J32" s="690"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39" t="s">
        <v>802</v>
      </c>
      <c r="B33" s="939"/>
      <c r="C33" s="939"/>
      <c r="D33" s="939"/>
      <c r="E33" s="939"/>
      <c r="F33" s="939"/>
      <c r="G33" s="939"/>
      <c r="H33" s="691"/>
      <c r="I33" s="691"/>
      <c r="J33" s="691"/>
      <c r="K33" s="170"/>
      <c r="L33" s="170"/>
      <c r="M33" s="170"/>
      <c r="N33" s="170"/>
      <c r="O33" s="170"/>
      <c r="P33" s="170"/>
      <c r="Q33" s="170"/>
      <c r="R33" s="171"/>
      <c r="S33" s="171"/>
      <c r="T33" s="171"/>
      <c r="U33" s="172"/>
      <c r="V33" s="172"/>
      <c r="W33" s="172"/>
      <c r="X33" s="173"/>
      <c r="Y33" s="173"/>
    </row>
    <row r="34" spans="1:25" s="168" customFormat="1" ht="31.5" customHeight="1" thickBot="1">
      <c r="A34" s="161" t="s">
        <v>177</v>
      </c>
      <c r="B34" s="183"/>
      <c r="C34" s="184"/>
      <c r="E34" s="185"/>
      <c r="F34" s="185"/>
      <c r="G34" s="186"/>
      <c r="H34" s="691"/>
      <c r="I34" s="691"/>
      <c r="J34" s="691"/>
      <c r="K34" s="170"/>
      <c r="L34" s="170"/>
      <c r="M34" s="170"/>
      <c r="N34" s="170"/>
      <c r="O34" s="170"/>
      <c r="P34" s="170"/>
      <c r="Q34" s="170"/>
      <c r="R34" s="171"/>
      <c r="S34" s="171"/>
      <c r="T34" s="171"/>
      <c r="U34" s="172"/>
      <c r="V34" s="172"/>
      <c r="W34" s="172"/>
      <c r="X34" s="173"/>
      <c r="Y34" s="173"/>
    </row>
    <row r="35" spans="1:25" s="168" customFormat="1" ht="21" customHeight="1" thickBot="1">
      <c r="A35" s="187" t="s">
        <v>178</v>
      </c>
      <c r="B35" s="183"/>
      <c r="C35" s="184"/>
      <c r="E35" s="185"/>
      <c r="F35" s="185"/>
      <c r="G35" s="186"/>
      <c r="H35" s="692">
        <f>SUM(H15:H26)</f>
        <v>0</v>
      </c>
      <c r="I35" s="693">
        <f>SUM(I15:I26)</f>
        <v>0</v>
      </c>
      <c r="J35" s="694">
        <f>SUM(J15:J26)</f>
        <v>0</v>
      </c>
      <c r="K35" s="44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179</v>
      </c>
      <c r="H36" s="615">
        <f>IF(J6=0,0,1-(H35/J6))</f>
        <v>0</v>
      </c>
      <c r="I36" s="615">
        <f>IF(J7=0,0,1-(I35/J7))</f>
        <v>0</v>
      </c>
      <c r="J36" s="616">
        <f>IF(J8=0,0,1-(J35/J8))</f>
        <v>0</v>
      </c>
      <c r="K36" s="595" t="s">
        <v>347</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180</v>
      </c>
      <c r="B39" s="197"/>
      <c r="C39" s="635" t="str">
        <f>'Sch-7'!C21:D21</f>
        <v xml:space="preserve">  </v>
      </c>
      <c r="D39" s="194"/>
      <c r="E39" s="195" t="s">
        <v>181</v>
      </c>
      <c r="F39" s="698">
        <f>'Names of Bidder'!C19</f>
        <v>0</v>
      </c>
      <c r="G39" s="699"/>
      <c r="H39" s="438"/>
    </row>
    <row r="40" spans="1:25" ht="23.25" customHeight="1">
      <c r="A40" s="197" t="s">
        <v>182</v>
      </c>
      <c r="B40" s="197"/>
      <c r="C40" s="636" t="str">
        <f>'Sch-7'!C22:D22</f>
        <v/>
      </c>
      <c r="D40" s="198"/>
      <c r="E40" s="195" t="s">
        <v>183</v>
      </c>
      <c r="F40" s="698">
        <f>'Names of Bidder'!C20</f>
        <v>0</v>
      </c>
      <c r="G40" s="699"/>
      <c r="H40" s="153"/>
    </row>
  </sheetData>
  <sheetProtection algorithmName="SHA-512" hashValue="RWrlx6ok3f5YA3hksbx+GlcU7pAAz4agLwI1IDwoSAK0x4+vVGprv74aAmxqAGOu5fLHd2H7ciuyyVUUokPJtw==" saltValue="epopAXh2AlL9t9ocNBuZag==" spinCount="100000" sheet="1" formatColumns="0" formatRows="0" selectLockedCells="1"/>
  <customSheetViews>
    <customSheetView guid="{FB00049A-E756-4DCE-AC30-42D3F70E56B7}"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2" t="s">
        <v>184</v>
      </c>
      <c r="B2" s="962"/>
      <c r="C2" s="962"/>
      <c r="D2" s="962"/>
      <c r="E2" s="188"/>
    </row>
    <row r="3" spans="1:6">
      <c r="A3" s="199"/>
      <c r="B3" s="200"/>
      <c r="C3" s="200"/>
      <c r="D3" s="200"/>
      <c r="E3" s="200"/>
    </row>
    <row r="4" spans="1:6" ht="30">
      <c r="A4" s="201" t="s">
        <v>185</v>
      </c>
      <c r="B4" s="202" t="s">
        <v>186</v>
      </c>
      <c r="C4" s="201" t="s">
        <v>139</v>
      </c>
      <c r="D4" s="201" t="s">
        <v>187</v>
      </c>
      <c r="E4" s="201" t="s">
        <v>188</v>
      </c>
    </row>
    <row r="5" spans="1:6" ht="18" customHeight="1">
      <c r="A5" s="203" t="s">
        <v>189</v>
      </c>
      <c r="B5" s="203" t="s">
        <v>190</v>
      </c>
      <c r="C5" s="203" t="s">
        <v>191</v>
      </c>
      <c r="D5" s="203" t="s">
        <v>192</v>
      </c>
      <c r="E5" s="203" t="s">
        <v>193</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FB00049A-E756-4DCE-AC30-42D3F70E56B7}"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2" t="s">
        <v>195</v>
      </c>
      <c r="B2" s="962"/>
      <c r="C2" s="962"/>
      <c r="D2" s="963"/>
      <c r="E2" s="34"/>
    </row>
    <row r="3" spans="1:6">
      <c r="A3" s="199"/>
      <c r="B3" s="200"/>
      <c r="C3" s="200"/>
      <c r="D3" s="200"/>
      <c r="E3" s="200"/>
    </row>
    <row r="4" spans="1:6" ht="30">
      <c r="A4" s="201" t="s">
        <v>185</v>
      </c>
      <c r="B4" s="202" t="s">
        <v>186</v>
      </c>
      <c r="C4" s="201" t="s">
        <v>196</v>
      </c>
      <c r="D4" s="201" t="s">
        <v>197</v>
      </c>
      <c r="E4" s="201" t="s">
        <v>198</v>
      </c>
    </row>
    <row r="5" spans="1:6" ht="18" customHeight="1">
      <c r="A5" s="203" t="s">
        <v>189</v>
      </c>
      <c r="B5" s="203" t="s">
        <v>190</v>
      </c>
      <c r="C5" s="203" t="s">
        <v>191</v>
      </c>
      <c r="D5" s="203" t="s">
        <v>192</v>
      </c>
      <c r="E5" s="203" t="s">
        <v>193</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FB00049A-E756-4DCE-AC30-42D3F70E56B7}"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2" t="s">
        <v>199</v>
      </c>
      <c r="B2" s="962"/>
      <c r="C2" s="962"/>
      <c r="D2" s="962"/>
      <c r="E2" s="963"/>
      <c r="F2" s="188"/>
    </row>
    <row r="3" spans="1:7">
      <c r="A3" s="199"/>
      <c r="B3" s="200"/>
      <c r="C3" s="200"/>
      <c r="D3" s="200"/>
      <c r="E3" s="200"/>
      <c r="F3" s="200"/>
    </row>
    <row r="4" spans="1:7" ht="45">
      <c r="A4" s="201" t="s">
        <v>185</v>
      </c>
      <c r="B4" s="202" t="s">
        <v>186</v>
      </c>
      <c r="C4" s="201" t="s">
        <v>200</v>
      </c>
      <c r="D4" s="201" t="s">
        <v>201</v>
      </c>
      <c r="E4" s="201" t="s">
        <v>202</v>
      </c>
      <c r="F4" s="201" t="s">
        <v>203</v>
      </c>
    </row>
    <row r="5" spans="1:7" ht="18" customHeight="1">
      <c r="A5" s="203" t="s">
        <v>189</v>
      </c>
      <c r="B5" s="203" t="s">
        <v>190</v>
      </c>
      <c r="C5" s="203" t="s">
        <v>191</v>
      </c>
      <c r="D5" s="203" t="s">
        <v>192</v>
      </c>
      <c r="E5" s="214" t="s">
        <v>204</v>
      </c>
      <c r="F5" s="203" t="s">
        <v>205</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194</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FB00049A-E756-4DCE-AC30-42D3F70E56B7}"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51" zoomScaleSheetLayoutView="100" workbookViewId="0">
      <selection activeCell="F52" sqref="F52"/>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5002002309/CONSULTANCY GIVEN/DOM/A04-CC CS -5</v>
      </c>
      <c r="B1" s="215"/>
      <c r="C1" s="216"/>
      <c r="D1" s="216"/>
      <c r="E1" s="216"/>
      <c r="F1" s="217" t="s">
        <v>206</v>
      </c>
      <c r="Z1" s="220" t="str">
        <f>'[6]Names of Bidder'!D6</f>
        <v>Sole Bidder</v>
      </c>
      <c r="AE1" s="222">
        <v>1</v>
      </c>
      <c r="AF1" s="222" t="s">
        <v>207</v>
      </c>
      <c r="AI1" s="222">
        <v>1</v>
      </c>
      <c r="AJ1" s="221" t="s">
        <v>208</v>
      </c>
    </row>
    <row r="2" spans="1:36">
      <c r="B2" s="218"/>
      <c r="Z2" s="220">
        <f>'[6]Names of Bidder'!AA6</f>
        <v>0</v>
      </c>
      <c r="AE2" s="222">
        <v>2</v>
      </c>
      <c r="AF2" s="222" t="s">
        <v>209</v>
      </c>
      <c r="AI2" s="222">
        <v>2</v>
      </c>
      <c r="AJ2" s="221" t="s">
        <v>210</v>
      </c>
    </row>
    <row r="3" spans="1:36" ht="17.25">
      <c r="A3" s="982" t="s">
        <v>211</v>
      </c>
      <c r="B3" s="982"/>
      <c r="C3" s="982"/>
      <c r="D3" s="982"/>
      <c r="E3" s="982"/>
      <c r="F3" s="982"/>
      <c r="AE3" s="222">
        <v>3</v>
      </c>
      <c r="AF3" s="222" t="s">
        <v>212</v>
      </c>
      <c r="AI3" s="222">
        <v>3</v>
      </c>
      <c r="AJ3" s="221" t="s">
        <v>213</v>
      </c>
    </row>
    <row r="4" spans="1:36">
      <c r="A4" s="223"/>
      <c r="B4" s="223"/>
      <c r="C4" s="223"/>
      <c r="D4" s="223"/>
      <c r="E4" s="223"/>
      <c r="F4" s="223"/>
      <c r="AE4" s="222">
        <v>4</v>
      </c>
      <c r="AF4" s="222" t="s">
        <v>214</v>
      </c>
      <c r="AI4" s="222">
        <v>4</v>
      </c>
      <c r="AJ4" s="221" t="s">
        <v>215</v>
      </c>
    </row>
    <row r="5" spans="1:36">
      <c r="A5" s="224" t="s">
        <v>216</v>
      </c>
      <c r="C5" s="983"/>
      <c r="D5" s="983"/>
      <c r="E5" s="983"/>
      <c r="F5" s="983"/>
      <c r="AE5" s="222">
        <v>5</v>
      </c>
      <c r="AF5" s="222" t="s">
        <v>214</v>
      </c>
      <c r="AI5" s="222">
        <v>5</v>
      </c>
      <c r="AJ5" s="221" t="s">
        <v>217</v>
      </c>
    </row>
    <row r="6" spans="1:36">
      <c r="A6" s="224" t="s">
        <v>218</v>
      </c>
      <c r="B6" s="973" t="str">
        <f>'Names of Bidder'!C22&amp;'Names of Bidder'!D22&amp;'Names of Bidder'!E22</f>
        <v/>
      </c>
      <c r="C6" s="973"/>
      <c r="AE6" s="222">
        <v>6</v>
      </c>
      <c r="AF6" s="222" t="s">
        <v>214</v>
      </c>
      <c r="AG6" s="225" t="e">
        <f>DAY(B6)</f>
        <v>#VALUE!</v>
      </c>
      <c r="AI6" s="222">
        <v>6</v>
      </c>
      <c r="AJ6" s="221" t="s">
        <v>219</v>
      </c>
    </row>
    <row r="7" spans="1:36">
      <c r="A7" s="224"/>
      <c r="B7" s="226"/>
      <c r="C7" s="226"/>
      <c r="AE7" s="222">
        <v>7</v>
      </c>
      <c r="AF7" s="222" t="s">
        <v>214</v>
      </c>
      <c r="AG7" s="225" t="e">
        <f>MONTH(B6)</f>
        <v>#VALUE!</v>
      </c>
      <c r="AI7" s="222">
        <v>7</v>
      </c>
      <c r="AJ7" s="221" t="s">
        <v>220</v>
      </c>
    </row>
    <row r="8" spans="1:36">
      <c r="A8" s="227" t="s">
        <v>1</v>
      </c>
      <c r="B8" s="228"/>
      <c r="F8" s="229"/>
      <c r="AE8" s="222">
        <v>8</v>
      </c>
      <c r="AF8" s="222" t="s">
        <v>214</v>
      </c>
      <c r="AG8" s="225" t="e">
        <f>LOOKUP(AG7,AI1:AI12,AJ1:AJ12)</f>
        <v>#VALUE!</v>
      </c>
      <c r="AI8" s="222">
        <v>8</v>
      </c>
      <c r="AJ8" s="221" t="s">
        <v>221</v>
      </c>
    </row>
    <row r="9" spans="1:36">
      <c r="A9" s="230">
        <f>'Sch-1'!L8</f>
        <v>0</v>
      </c>
      <c r="B9" s="230"/>
      <c r="F9" s="229"/>
      <c r="AE9" s="222">
        <v>9</v>
      </c>
      <c r="AF9" s="222" t="s">
        <v>214</v>
      </c>
      <c r="AG9" s="225" t="e">
        <f>YEAR(B6)</f>
        <v>#VALUE!</v>
      </c>
      <c r="AI9" s="222">
        <v>9</v>
      </c>
      <c r="AJ9" s="221" t="s">
        <v>222</v>
      </c>
    </row>
    <row r="10" spans="1:36">
      <c r="A10" s="230" t="str">
        <f>'Sch-1'!K9</f>
        <v>Power Grid Corporation of India Ltd.,</v>
      </c>
      <c r="B10" s="230"/>
      <c r="F10" s="229"/>
      <c r="AE10" s="222">
        <v>10</v>
      </c>
      <c r="AF10" s="222" t="s">
        <v>214</v>
      </c>
      <c r="AI10" s="222">
        <v>10</v>
      </c>
      <c r="AJ10" s="221" t="s">
        <v>223</v>
      </c>
    </row>
    <row r="11" spans="1:36">
      <c r="A11" s="230" t="str">
        <f>'Sch-1'!K10</f>
        <v>"Saudamini", Plot No.-2</v>
      </c>
      <c r="B11" s="230"/>
      <c r="F11" s="229"/>
      <c r="AE11" s="222">
        <v>11</v>
      </c>
      <c r="AF11" s="222" t="s">
        <v>214</v>
      </c>
      <c r="AI11" s="222">
        <v>11</v>
      </c>
      <c r="AJ11" s="221" t="s">
        <v>224</v>
      </c>
    </row>
    <row r="12" spans="1:36">
      <c r="A12" s="230" t="str">
        <f>'Sch-1'!K11</f>
        <v xml:space="preserve">Sector-29, </v>
      </c>
      <c r="B12" s="230"/>
      <c r="F12" s="229"/>
      <c r="AE12" s="222">
        <v>12</v>
      </c>
      <c r="AF12" s="222" t="s">
        <v>214</v>
      </c>
      <c r="AI12" s="222">
        <v>12</v>
      </c>
      <c r="AJ12" s="221" t="s">
        <v>225</v>
      </c>
    </row>
    <row r="13" spans="1:36">
      <c r="A13" s="230" t="str">
        <f>'Sch-1'!K12</f>
        <v>Gurgaon (Haryana) - 122001</v>
      </c>
      <c r="B13" s="230"/>
      <c r="F13" s="229"/>
      <c r="AE13" s="222">
        <v>13</v>
      </c>
      <c r="AF13" s="222" t="s">
        <v>214</v>
      </c>
    </row>
    <row r="14" spans="1:36" ht="22.5" customHeight="1">
      <c r="A14" s="224"/>
      <c r="F14" s="229"/>
      <c r="AE14" s="222">
        <v>14</v>
      </c>
      <c r="AF14" s="222" t="s">
        <v>214</v>
      </c>
    </row>
    <row r="15" spans="1:36" ht="87.75" customHeight="1">
      <c r="A15" s="578" t="s">
        <v>226</v>
      </c>
      <c r="B15" s="579"/>
      <c r="C15" s="984"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5" s="984"/>
      <c r="E15" s="984"/>
      <c r="F15" s="984"/>
      <c r="AE15" s="222">
        <v>15</v>
      </c>
      <c r="AF15" s="222" t="s">
        <v>214</v>
      </c>
    </row>
    <row r="16" spans="1:36" ht="27.75" customHeight="1">
      <c r="A16" s="218" t="s">
        <v>227</v>
      </c>
      <c r="B16" s="218"/>
      <c r="C16" s="229"/>
      <c r="D16" s="229"/>
      <c r="E16" s="229"/>
      <c r="F16" s="229"/>
      <c r="AE16" s="222">
        <v>16</v>
      </c>
      <c r="AF16" s="222" t="s">
        <v>214</v>
      </c>
    </row>
    <row r="17" spans="1:41" ht="99.75" customHeight="1">
      <c r="A17" s="232">
        <v>1</v>
      </c>
      <c r="B17" s="98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0"/>
      <c r="D17" s="980"/>
      <c r="E17" s="980"/>
      <c r="F17" s="980"/>
      <c r="H17" s="672" t="s">
        <v>293</v>
      </c>
      <c r="Z17" s="233"/>
      <c r="AA17" s="234"/>
      <c r="AB17" s="235"/>
      <c r="AC17" s="236"/>
      <c r="AE17" s="222">
        <v>17</v>
      </c>
      <c r="AF17" s="222" t="s">
        <v>214</v>
      </c>
    </row>
    <row r="18" spans="1:41" ht="24.75" customHeight="1">
      <c r="A18" s="232"/>
      <c r="B18" s="980"/>
      <c r="C18" s="980"/>
      <c r="D18" s="980"/>
      <c r="E18" s="980"/>
      <c r="F18" s="980"/>
      <c r="H18" s="673">
        <f>ROUND('Sch-6 (After Discount)'!D28,2)</f>
        <v>0</v>
      </c>
      <c r="I18" s="219" t="s">
        <v>459</v>
      </c>
      <c r="Z18" s="233"/>
      <c r="AA18" s="234"/>
      <c r="AB18" s="235"/>
      <c r="AC18" s="236"/>
    </row>
    <row r="19" spans="1:41" ht="13.5" customHeight="1">
      <c r="A19" s="232"/>
      <c r="B19" s="980"/>
      <c r="C19" s="980"/>
      <c r="D19" s="980"/>
      <c r="E19" s="980"/>
      <c r="F19" s="980"/>
      <c r="H19" s="674" t="str">
        <f>'N-W (Cr.)'!P4</f>
        <v/>
      </c>
      <c r="N19" s="219" t="s">
        <v>458</v>
      </c>
      <c r="Z19" s="233"/>
      <c r="AA19" s="234"/>
      <c r="AB19" s="235"/>
      <c r="AC19" s="236"/>
    </row>
    <row r="20" spans="1:41" ht="39" customHeight="1">
      <c r="B20" s="981" t="s">
        <v>228</v>
      </c>
      <c r="C20" s="981"/>
      <c r="D20" s="981"/>
      <c r="E20" s="981"/>
      <c r="F20" s="981"/>
      <c r="H20" s="218" t="s">
        <v>292</v>
      </c>
      <c r="AE20" s="222">
        <v>18</v>
      </c>
      <c r="AF20" s="222" t="s">
        <v>214</v>
      </c>
    </row>
    <row r="21" spans="1:41" s="218" customFormat="1" ht="27.75" customHeight="1">
      <c r="A21" s="237">
        <v>2</v>
      </c>
      <c r="B21" s="979" t="s">
        <v>229</v>
      </c>
      <c r="C21" s="979"/>
      <c r="D21" s="979"/>
      <c r="E21" s="979"/>
      <c r="F21" s="979"/>
      <c r="Z21" s="238"/>
      <c r="AA21" s="238"/>
      <c r="AB21" s="238"/>
      <c r="AC21" s="238"/>
      <c r="AD21" s="239"/>
      <c r="AE21" s="222">
        <v>19</v>
      </c>
      <c r="AF21" s="222" t="s">
        <v>214</v>
      </c>
      <c r="AG21" s="239"/>
      <c r="AH21" s="239"/>
      <c r="AI21" s="239"/>
      <c r="AJ21" s="239"/>
      <c r="AK21" s="239"/>
      <c r="AL21" s="239"/>
      <c r="AM21" s="239"/>
      <c r="AN21" s="239"/>
      <c r="AO21" s="239"/>
    </row>
    <row r="22" spans="1:41" ht="39.75" customHeight="1">
      <c r="A22" s="232">
        <v>2.1</v>
      </c>
      <c r="B22" s="974" t="s">
        <v>230</v>
      </c>
      <c r="C22" s="974"/>
      <c r="D22" s="974"/>
      <c r="E22" s="974"/>
      <c r="F22" s="974"/>
      <c r="AE22" s="222">
        <v>20</v>
      </c>
      <c r="AF22" s="222" t="s">
        <v>214</v>
      </c>
    </row>
    <row r="23" spans="1:41" ht="36.75" customHeight="1">
      <c r="B23" s="978" t="s">
        <v>231</v>
      </c>
      <c r="C23" s="978"/>
      <c r="D23" s="974" t="s">
        <v>232</v>
      </c>
      <c r="E23" s="974"/>
      <c r="F23" s="974"/>
      <c r="AE23" s="222">
        <v>21</v>
      </c>
      <c r="AF23" s="222" t="s">
        <v>207</v>
      </c>
    </row>
    <row r="24" spans="1:41" ht="33" customHeight="1">
      <c r="B24" s="978" t="s">
        <v>233</v>
      </c>
      <c r="C24" s="978"/>
      <c r="D24" s="231" t="s">
        <v>294</v>
      </c>
      <c r="E24" s="231"/>
      <c r="F24" s="231"/>
      <c r="AE24" s="222">
        <v>22</v>
      </c>
      <c r="AF24" s="222" t="s">
        <v>214</v>
      </c>
    </row>
    <row r="25" spans="1:41" ht="27.95" customHeight="1">
      <c r="B25" s="978" t="s">
        <v>234</v>
      </c>
      <c r="C25" s="978"/>
      <c r="D25" s="231" t="s">
        <v>235</v>
      </c>
      <c r="E25" s="231"/>
      <c r="F25" s="231"/>
      <c r="H25" s="240" t="str">
        <f>'[6]Names of Bidder'!D6</f>
        <v>Sole Bidder</v>
      </c>
      <c r="AE25" s="222">
        <v>23</v>
      </c>
      <c r="AF25" s="222" t="s">
        <v>214</v>
      </c>
    </row>
    <row r="26" spans="1:41" ht="27.95" customHeight="1">
      <c r="B26" s="978" t="s">
        <v>236</v>
      </c>
      <c r="C26" s="978"/>
      <c r="D26" s="231" t="s">
        <v>467</v>
      </c>
      <c r="E26" s="231"/>
      <c r="F26" s="231"/>
      <c r="AE26" s="222">
        <v>24</v>
      </c>
      <c r="AF26" s="222" t="s">
        <v>214</v>
      </c>
    </row>
    <row r="27" spans="1:41" ht="27.95" customHeight="1">
      <c r="B27" s="978" t="s">
        <v>237</v>
      </c>
      <c r="C27" s="978"/>
      <c r="D27" s="231" t="s">
        <v>468</v>
      </c>
      <c r="E27" s="231"/>
      <c r="F27" s="231"/>
      <c r="AE27" s="222">
        <v>25</v>
      </c>
      <c r="AF27" s="222" t="s">
        <v>214</v>
      </c>
    </row>
    <row r="28" spans="1:41" ht="27.95" customHeight="1">
      <c r="B28" s="978" t="s">
        <v>238</v>
      </c>
      <c r="C28" s="978"/>
      <c r="D28" s="231" t="s">
        <v>239</v>
      </c>
      <c r="E28" s="231"/>
      <c r="F28" s="231"/>
      <c r="AE28" s="222">
        <v>26</v>
      </c>
      <c r="AF28" s="222" t="s">
        <v>214</v>
      </c>
    </row>
    <row r="29" spans="1:41" ht="44.25" customHeight="1">
      <c r="B29" s="978" t="s">
        <v>30</v>
      </c>
      <c r="C29" s="978"/>
      <c r="D29" s="975" t="s">
        <v>470</v>
      </c>
      <c r="E29" s="975"/>
      <c r="F29" s="975"/>
      <c r="AE29" s="222">
        <v>27</v>
      </c>
      <c r="AF29" s="222" t="s">
        <v>214</v>
      </c>
    </row>
    <row r="30" spans="1:41" ht="98.25" customHeight="1">
      <c r="A30" s="241">
        <v>2.2000000000000002</v>
      </c>
      <c r="B30" s="974" t="s">
        <v>240</v>
      </c>
      <c r="C30" s="974"/>
      <c r="D30" s="974"/>
      <c r="E30" s="974"/>
      <c r="F30" s="974"/>
      <c r="AE30" s="222">
        <v>28</v>
      </c>
      <c r="AF30" s="222" t="s">
        <v>214</v>
      </c>
    </row>
    <row r="31" spans="1:41" ht="68.25" customHeight="1">
      <c r="A31" s="241">
        <v>2.2999999999999998</v>
      </c>
      <c r="B31" s="974" t="s">
        <v>472</v>
      </c>
      <c r="C31" s="974"/>
      <c r="D31" s="974"/>
      <c r="E31" s="974"/>
      <c r="F31" s="974"/>
      <c r="AE31" s="222">
        <v>29</v>
      </c>
      <c r="AF31" s="222" t="s">
        <v>214</v>
      </c>
    </row>
    <row r="32" spans="1:41" ht="129.75" customHeight="1">
      <c r="A32" s="241">
        <v>2.4</v>
      </c>
      <c r="B32" s="974" t="s">
        <v>241</v>
      </c>
      <c r="C32" s="974"/>
      <c r="D32" s="974"/>
      <c r="E32" s="974"/>
      <c r="F32" s="974"/>
      <c r="AE32" s="222">
        <v>30</v>
      </c>
      <c r="AF32" s="222" t="s">
        <v>214</v>
      </c>
    </row>
    <row r="33" spans="1:32" ht="79.5" customHeight="1">
      <c r="A33" s="241">
        <v>2.5</v>
      </c>
      <c r="B33" s="974" t="s">
        <v>242</v>
      </c>
      <c r="C33" s="974"/>
      <c r="D33" s="974"/>
      <c r="E33" s="974"/>
      <c r="F33" s="974"/>
      <c r="AE33" s="222">
        <v>31</v>
      </c>
      <c r="AF33" s="222" t="s">
        <v>207</v>
      </c>
    </row>
    <row r="34" spans="1:32" ht="81" customHeight="1">
      <c r="A34" s="232">
        <v>3</v>
      </c>
      <c r="B34" s="974" t="s">
        <v>466</v>
      </c>
      <c r="C34" s="974"/>
      <c r="D34" s="974"/>
      <c r="E34" s="974"/>
      <c r="F34" s="974"/>
    </row>
    <row r="35" spans="1:32" ht="63" customHeight="1">
      <c r="A35" s="232">
        <v>3.1</v>
      </c>
      <c r="B35" s="975" t="s">
        <v>295</v>
      </c>
      <c r="C35" s="975"/>
      <c r="D35" s="975"/>
      <c r="E35" s="975"/>
      <c r="F35" s="975"/>
    </row>
    <row r="36" spans="1:32" ht="114" customHeight="1">
      <c r="A36" s="241">
        <v>3.2</v>
      </c>
      <c r="B36" s="974" t="s">
        <v>296</v>
      </c>
      <c r="C36" s="974"/>
      <c r="D36" s="974"/>
      <c r="E36" s="974"/>
      <c r="F36" s="974"/>
    </row>
    <row r="37" spans="1:32" ht="65.25" customHeight="1">
      <c r="A37" s="241">
        <v>3.3</v>
      </c>
      <c r="B37" s="974" t="s">
        <v>297</v>
      </c>
      <c r="C37" s="974"/>
      <c r="D37" s="974"/>
      <c r="E37" s="974"/>
      <c r="F37" s="974"/>
    </row>
    <row r="38" spans="1:32" ht="66" customHeight="1">
      <c r="A38" s="232">
        <v>4</v>
      </c>
      <c r="B38" s="974" t="s">
        <v>243</v>
      </c>
      <c r="C38" s="974"/>
      <c r="D38" s="974"/>
      <c r="E38" s="974"/>
      <c r="F38" s="974"/>
    </row>
    <row r="39" spans="1:32" ht="93" customHeight="1">
      <c r="A39" s="232">
        <v>5</v>
      </c>
      <c r="B39" s="974" t="s">
        <v>244</v>
      </c>
      <c r="C39" s="974"/>
      <c r="D39" s="974"/>
      <c r="E39" s="974"/>
      <c r="F39" s="974"/>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178</v>
      </c>
      <c r="C41" s="244"/>
      <c r="D41" s="245"/>
      <c r="E41" s="245"/>
      <c r="F41" s="245"/>
    </row>
    <row r="42" spans="1:32" ht="20.25" customHeight="1">
      <c r="B42" s="246"/>
      <c r="C42" s="245"/>
      <c r="D42" s="245"/>
      <c r="E42" s="242"/>
      <c r="F42" s="247" t="s">
        <v>179</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245</v>
      </c>
      <c r="F44" s="224"/>
    </row>
    <row r="45" spans="1:32" ht="30" customHeight="1">
      <c r="A45" s="250" t="s">
        <v>180</v>
      </c>
      <c r="B45" s="977" t="str">
        <f>Discount!C39</f>
        <v xml:space="preserve">  </v>
      </c>
      <c r="C45" s="973"/>
      <c r="D45" s="219"/>
      <c r="E45" s="249" t="s">
        <v>181</v>
      </c>
      <c r="F45" s="448">
        <f>Discount!F39</f>
        <v>0</v>
      </c>
    </row>
    <row r="46" spans="1:32" ht="30" customHeight="1">
      <c r="A46" s="250" t="s">
        <v>182</v>
      </c>
      <c r="B46" s="972" t="str">
        <f>Discount!C40</f>
        <v/>
      </c>
      <c r="C46" s="973"/>
      <c r="D46" s="219"/>
      <c r="E46" s="249" t="s">
        <v>183</v>
      </c>
      <c r="F46" s="448">
        <f>Discount!F40</f>
        <v>0</v>
      </c>
    </row>
    <row r="47" spans="1:32" ht="30" customHeight="1">
      <c r="B47" s="218"/>
      <c r="D47" s="219"/>
      <c r="E47" s="249" t="s">
        <v>246</v>
      </c>
    </row>
    <row r="48" spans="1:32" ht="30" customHeight="1">
      <c r="A48" s="976" t="str">
        <f>IF(H25="Sole Bidder", "", "In case of bid from a Joint Venture, name &amp; designation of representative of JV partner is to be provided and Bid Form is also to be signed by him.")</f>
        <v/>
      </c>
      <c r="B48" s="976"/>
      <c r="C48" s="976"/>
      <c r="D48" s="976"/>
      <c r="E48" s="976"/>
      <c r="F48" s="976"/>
    </row>
    <row r="49" spans="1:41" s="218" customFormat="1" ht="33" customHeight="1">
      <c r="A49" s="252" t="s">
        <v>247</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68" t="s">
        <v>248</v>
      </c>
      <c r="B50" s="968"/>
      <c r="C50" s="968"/>
      <c r="D50" s="966"/>
      <c r="E50" s="967"/>
      <c r="F50" s="967"/>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1"/>
      <c r="B51" s="971"/>
      <c r="C51" s="971"/>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69"/>
      <c r="B52" s="969"/>
      <c r="C52" s="969"/>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64" t="s">
        <v>249</v>
      </c>
      <c r="B53" s="964"/>
      <c r="C53" s="964"/>
      <c r="D53" s="966"/>
      <c r="E53" s="967"/>
      <c r="F53" s="967"/>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64" t="s">
        <v>250</v>
      </c>
      <c r="B54" s="964"/>
      <c r="C54" s="964"/>
      <c r="D54" s="966"/>
      <c r="E54" s="967"/>
      <c r="F54" s="967"/>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64" t="s">
        <v>251</v>
      </c>
      <c r="B55" s="964"/>
      <c r="C55" s="964"/>
      <c r="D55" s="966"/>
      <c r="E55" s="967"/>
      <c r="F55" s="967"/>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68" t="s">
        <v>252</v>
      </c>
      <c r="B56" s="968"/>
      <c r="C56" s="968"/>
      <c r="D56" s="966"/>
      <c r="E56" s="967"/>
      <c r="F56" s="967"/>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1"/>
      <c r="B57" s="971"/>
      <c r="C57" s="971"/>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69"/>
      <c r="B58" s="969"/>
      <c r="C58" s="969"/>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7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70"/>
      <c r="C59" s="970"/>
      <c r="D59" s="970"/>
      <c r="E59" s="970"/>
      <c r="F59" s="970"/>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65" t="s">
        <v>113</v>
      </c>
      <c r="B60" s="965"/>
      <c r="C60" s="965"/>
      <c r="D60" s="965"/>
      <c r="E60" s="965"/>
      <c r="F60" s="965"/>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algorithmName="SHA-512" hashValue="9AVy0v00FlTRpFUaRPylGUchuLHol1+nfPZg34u2VzVH2UTF70rBizQswAs4mQyQuiHxTWvrSWa7qy7NwXeIvQ==" saltValue="uE+F3YccgP2ccjmaKCi+IQ==" spinCount="100000" sheet="1" objects="1" scenarios="1" formatColumns="0" formatRows="0" selectLockedCells="1"/>
  <customSheetViews>
    <customSheetView guid="{FB00049A-E756-4DCE-AC30-42D3F70E56B7}"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332"/>
      <c r="B2" s="333"/>
      <c r="C2" s="334"/>
      <c r="D2" s="335"/>
      <c r="E2" s="336"/>
      <c r="F2" s="380"/>
      <c r="G2" s="380"/>
      <c r="H2" s="316"/>
      <c r="I2" s="337"/>
    </row>
    <row r="3" spans="1:9" ht="16.5">
      <c r="A3" s="305"/>
      <c r="B3" s="306" t="s">
        <v>261</v>
      </c>
      <c r="C3" s="307"/>
      <c r="D3" s="308"/>
      <c r="E3" s="338"/>
      <c r="F3" s="380"/>
      <c r="G3" s="380"/>
      <c r="H3" s="339">
        <f>SUMIF(I1:I2,"Direct",H1:H2)</f>
        <v>0</v>
      </c>
      <c r="I3" s="309"/>
    </row>
    <row r="4" spans="1:9" ht="33">
      <c r="A4" s="305"/>
      <c r="B4" s="306" t="s">
        <v>262</v>
      </c>
      <c r="C4" s="307"/>
      <c r="D4" s="308"/>
      <c r="E4" s="338"/>
      <c r="F4" s="380"/>
      <c r="G4" s="380"/>
      <c r="H4" s="339">
        <f>SUMIF(J1:J2,"Bought-Out",H1:H2)</f>
        <v>0</v>
      </c>
      <c r="I4" s="309"/>
    </row>
    <row r="5" spans="1:9" ht="16.5">
      <c r="A5" s="310"/>
      <c r="B5" s="306" t="s">
        <v>263</v>
      </c>
      <c r="C5" s="311"/>
      <c r="D5" s="312"/>
      <c r="E5" s="313"/>
      <c r="F5" s="313"/>
      <c r="G5" s="313"/>
      <c r="H5" s="340">
        <f>H3+H4</f>
        <v>0</v>
      </c>
      <c r="I5" s="314"/>
    </row>
    <row r="6" spans="1:9" ht="16.5">
      <c r="A6" s="315"/>
      <c r="B6" s="985" t="s">
        <v>264</v>
      </c>
      <c r="C6" s="985"/>
      <c r="D6" s="985"/>
      <c r="E6" s="316"/>
      <c r="F6" s="380"/>
      <c r="G6" s="380"/>
      <c r="H6" s="339" t="e">
        <f>'Sch-7'!#REF!</f>
        <v>#REF!</v>
      </c>
      <c r="I6" s="317"/>
    </row>
    <row r="7" spans="1:9" ht="17.25" thickBot="1">
      <c r="A7" s="318"/>
      <c r="B7" s="986" t="s">
        <v>265</v>
      </c>
      <c r="C7" s="986"/>
      <c r="D7" s="986"/>
      <c r="E7" s="319"/>
      <c r="F7" s="319"/>
      <c r="G7" s="319"/>
      <c r="H7" s="341" t="e">
        <f>H5+H6</f>
        <v>#REF!</v>
      </c>
      <c r="I7" s="320"/>
    </row>
    <row r="8" spans="1:9" ht="16.5">
      <c r="A8" s="987"/>
      <c r="B8" s="987"/>
      <c r="C8" s="987"/>
      <c r="D8" s="987"/>
      <c r="E8" s="987"/>
      <c r="F8" s="987"/>
      <c r="G8" s="987"/>
    </row>
    <row r="9" spans="1:9" ht="15.75">
      <c r="A9" s="4"/>
      <c r="B9" s="988"/>
      <c r="C9" s="988"/>
      <c r="D9" s="988"/>
      <c r="E9" s="988"/>
      <c r="F9" s="988"/>
      <c r="G9" s="988"/>
    </row>
    <row r="10" spans="1:9" ht="16.5">
      <c r="A10" s="321"/>
      <c r="B10" s="321"/>
      <c r="C10" s="321"/>
      <c r="D10" s="321"/>
      <c r="E10" s="321"/>
      <c r="F10" s="321"/>
      <c r="G10" s="321"/>
    </row>
    <row r="11" spans="1:9" ht="90" customHeight="1">
      <c r="A11" s="322" t="s">
        <v>266</v>
      </c>
      <c r="B11" s="989" t="s">
        <v>267</v>
      </c>
      <c r="C11" s="989"/>
      <c r="D11" s="989"/>
      <c r="E11" s="989"/>
      <c r="F11" s="989"/>
      <c r="G11" s="989"/>
      <c r="H11" s="989"/>
      <c r="I11" s="989"/>
    </row>
    <row r="12" spans="1:9" ht="116.25" customHeight="1">
      <c r="A12" s="323" t="s">
        <v>268</v>
      </c>
      <c r="B12" s="990" t="s">
        <v>269</v>
      </c>
      <c r="C12" s="990"/>
      <c r="D12" s="990"/>
      <c r="E12" s="990"/>
      <c r="F12" s="990"/>
      <c r="G12" s="990"/>
      <c r="H12" s="990"/>
      <c r="I12" s="990"/>
    </row>
    <row r="13" spans="1:9" ht="15.75">
      <c r="A13" s="323"/>
      <c r="B13" s="990"/>
      <c r="C13" s="990"/>
      <c r="D13" s="990"/>
      <c r="E13" s="990"/>
      <c r="F13" s="990"/>
      <c r="G13" s="990"/>
    </row>
    <row r="14" spans="1:9" ht="16.5">
      <c r="A14" s="324" t="s">
        <v>160</v>
      </c>
      <c r="B14" s="325" t="str">
        <f>'Names of Bidder'!C$22&amp;"-"&amp; 'Names of Bidder'!D$22&amp;"-" &amp;'Names of Bidder'!E$22</f>
        <v>--</v>
      </c>
      <c r="C14" s="326"/>
      <c r="D14" s="327"/>
      <c r="E14" s="3"/>
      <c r="F14" s="3"/>
      <c r="G14" s="328"/>
    </row>
    <row r="15" spans="1:9" ht="16.5">
      <c r="A15" s="324" t="s">
        <v>161</v>
      </c>
      <c r="B15" s="325" t="str">
        <f>IF('Names of Bidder'!C$23=0, "", 'Names of Bidder'!C$23)</f>
        <v/>
      </c>
      <c r="C15" s="3"/>
      <c r="D15" s="327" t="s">
        <v>142</v>
      </c>
      <c r="E15" s="328" t="str">
        <f>IF('Names of Bidder'!C$19=0, "", 'Names of Bidder'!C$19)</f>
        <v/>
      </c>
      <c r="F15" s="3"/>
      <c r="G15" s="325" t="str">
        <f>'[6]Names of Bidder'!I14&amp;"-"&amp; '[6]Names of Bidder'!J14&amp;"-" &amp;'[6]Names of Bidder'!K14</f>
        <v>--</v>
      </c>
    </row>
    <row r="16" spans="1:9" ht="16.5">
      <c r="A16" s="329"/>
      <c r="B16" s="330"/>
      <c r="C16" s="331"/>
      <c r="D16" s="327" t="s">
        <v>144</v>
      </c>
      <c r="E16" s="328" t="str">
        <f>IF('Names of Bidder'!C$20=0, "", 'Names of Bidder'!C$20)</f>
        <v/>
      </c>
      <c r="F16" s="331"/>
      <c r="G16" s="331"/>
    </row>
    <row r="18" spans="1:11">
      <c r="A18" t="s">
        <v>275</v>
      </c>
    </row>
    <row r="20" spans="1:11" ht="17.25" thickBot="1">
      <c r="A20" s="342"/>
      <c r="B20" s="343" t="s">
        <v>276</v>
      </c>
      <c r="C20" s="344"/>
      <c r="D20" s="343"/>
      <c r="E20" s="319"/>
      <c r="F20" s="319"/>
      <c r="G20" s="319"/>
      <c r="H20" s="345" t="s">
        <v>290</v>
      </c>
    </row>
    <row r="21" spans="1:11" ht="16.5" thickBot="1">
      <c r="A21" s="346"/>
      <c r="B21" s="991"/>
      <c r="C21" s="991"/>
      <c r="D21" s="991"/>
      <c r="E21" s="991"/>
      <c r="F21" s="991"/>
    </row>
    <row r="22" spans="1:11" ht="15.75">
      <c r="A22" s="347"/>
      <c r="B22" s="992"/>
      <c r="C22" s="992"/>
      <c r="D22" s="992"/>
      <c r="E22" s="992"/>
      <c r="F22" s="992"/>
    </row>
    <row r="23" spans="1:11" ht="16.5">
      <c r="A23" s="324" t="s">
        <v>160</v>
      </c>
      <c r="B23" s="325" t="s">
        <v>255</v>
      </c>
      <c r="C23" s="348"/>
      <c r="D23" s="327"/>
      <c r="E23" s="3"/>
      <c r="F23" s="3"/>
    </row>
    <row r="24" spans="1:11" ht="16.5">
      <c r="A24" s="324" t="s">
        <v>161</v>
      </c>
      <c r="B24" s="325" t="s">
        <v>256</v>
      </c>
      <c r="C24" s="4"/>
      <c r="D24" s="327" t="s">
        <v>142</v>
      </c>
      <c r="E24" s="328" t="s">
        <v>277</v>
      </c>
      <c r="F24" s="3"/>
    </row>
    <row r="25" spans="1:11" ht="16.5">
      <c r="A25" s="329"/>
      <c r="B25" s="330"/>
      <c r="C25" s="329"/>
      <c r="D25" s="327" t="s">
        <v>144</v>
      </c>
      <c r="E25" s="328" t="s">
        <v>278</v>
      </c>
      <c r="F25" s="331"/>
    </row>
    <row r="27" spans="1:11">
      <c r="A27" t="s">
        <v>279</v>
      </c>
    </row>
    <row r="29" spans="1:11" ht="16.5">
      <c r="A29" s="349"/>
      <c r="B29" s="350" t="s">
        <v>280</v>
      </c>
      <c r="C29" s="350"/>
      <c r="D29" s="350"/>
      <c r="E29" s="351"/>
      <c r="F29" s="351"/>
      <c r="G29" s="351"/>
      <c r="H29" s="351"/>
      <c r="I29" s="351"/>
      <c r="J29" s="351"/>
      <c r="K29" s="352" t="e">
        <f>SUM(#REF!)</f>
        <v>#REF!</v>
      </c>
    </row>
    <row r="30" spans="1:11" ht="15.75">
      <c r="A30" s="347"/>
      <c r="B30" s="993"/>
      <c r="C30" s="988"/>
      <c r="D30" s="988"/>
      <c r="E30" s="988"/>
      <c r="F30" s="988"/>
      <c r="G30" s="988"/>
    </row>
    <row r="31" spans="1:11" ht="16.5">
      <c r="A31" s="353" t="s">
        <v>160</v>
      </c>
      <c r="B31" s="354" t="s">
        <v>255</v>
      </c>
      <c r="C31" s="355"/>
      <c r="D31" s="356"/>
      <c r="E31" s="357"/>
      <c r="F31" s="357"/>
      <c r="G31" s="7"/>
    </row>
    <row r="32" spans="1:11" ht="16.5">
      <c r="A32" s="353" t="s">
        <v>161</v>
      </c>
      <c r="B32" s="354" t="s">
        <v>256</v>
      </c>
      <c r="C32" s="357"/>
      <c r="D32" s="356" t="s">
        <v>142</v>
      </c>
      <c r="E32" s="358" t="s">
        <v>277</v>
      </c>
      <c r="F32" s="357"/>
      <c r="G32" s="7"/>
    </row>
    <row r="33" spans="1:8" ht="16.5">
      <c r="A33" s="359"/>
      <c r="B33" s="360"/>
      <c r="C33" s="361"/>
      <c r="D33" s="356" t="s">
        <v>144</v>
      </c>
      <c r="E33" s="358" t="s">
        <v>278</v>
      </c>
      <c r="F33" s="361"/>
      <c r="G33" s="7"/>
    </row>
    <row r="35" spans="1:8">
      <c r="A35" t="s">
        <v>283</v>
      </c>
    </row>
    <row r="37" spans="1:8" ht="30">
      <c r="A37" s="362" t="s">
        <v>160</v>
      </c>
      <c r="B37" s="363" t="s">
        <v>253</v>
      </c>
      <c r="C37" s="364"/>
      <c r="D37" s="926" t="s">
        <v>281</v>
      </c>
      <c r="E37" s="926"/>
      <c r="F37" s="994"/>
    </row>
    <row r="38" spans="1:8" ht="30">
      <c r="A38" s="362" t="s">
        <v>161</v>
      </c>
      <c r="B38" s="363" t="s">
        <v>254</v>
      </c>
      <c r="C38" s="24"/>
      <c r="D38" s="926" t="s">
        <v>282</v>
      </c>
      <c r="E38" s="926"/>
      <c r="F38" s="994"/>
    </row>
    <row r="40" spans="1:8">
      <c r="A40" t="s">
        <v>284</v>
      </c>
    </row>
    <row r="42" spans="1:8" ht="30">
      <c r="A42" s="365"/>
      <c r="B42" s="366" t="s">
        <v>285</v>
      </c>
      <c r="C42" s="366"/>
      <c r="D42" s="366"/>
      <c r="E42" s="366"/>
      <c r="F42" s="366"/>
      <c r="G42" s="366"/>
      <c r="H42" s="367" t="s">
        <v>291</v>
      </c>
    </row>
    <row r="43" spans="1:8" ht="16.5">
      <c r="A43" s="368"/>
      <c r="B43" s="369"/>
      <c r="C43" s="369"/>
      <c r="D43" s="369"/>
      <c r="E43" s="369"/>
      <c r="F43" s="369"/>
      <c r="G43" s="370"/>
    </row>
    <row r="44" spans="1:8">
      <c r="A44" s="369"/>
      <c r="B44" s="369"/>
      <c r="C44" s="369"/>
      <c r="D44" s="369"/>
      <c r="E44" s="369"/>
      <c r="F44" s="369"/>
      <c r="G44" s="371"/>
    </row>
    <row r="45" spans="1:8">
      <c r="A45" s="925"/>
      <c r="B45" s="925"/>
      <c r="C45" s="925"/>
      <c r="D45" s="925"/>
      <c r="E45" s="925"/>
      <c r="F45" s="925"/>
      <c r="G45" s="925"/>
    </row>
    <row r="46" spans="1:8">
      <c r="A46" s="372"/>
      <c r="B46" s="372"/>
      <c r="C46" s="926"/>
      <c r="D46" s="926"/>
      <c r="E46" s="926"/>
      <c r="F46" s="926"/>
      <c r="G46" s="926"/>
    </row>
    <row r="47" spans="1:8">
      <c r="A47" s="373" t="s">
        <v>160</v>
      </c>
      <c r="B47" s="374" t="s">
        <v>255</v>
      </c>
      <c r="C47" s="926" t="s">
        <v>286</v>
      </c>
      <c r="D47" s="926"/>
      <c r="E47" s="926"/>
      <c r="F47" s="926"/>
      <c r="G47" s="926"/>
    </row>
    <row r="48" spans="1:8">
      <c r="A48" s="373" t="s">
        <v>161</v>
      </c>
      <c r="B48" s="375" t="s">
        <v>256</v>
      </c>
      <c r="C48" s="926" t="s">
        <v>287</v>
      </c>
      <c r="D48" s="926"/>
      <c r="E48" s="926"/>
      <c r="F48" s="926"/>
      <c r="G48" s="926"/>
    </row>
    <row r="49" spans="1:7" ht="16.5">
      <c r="A49" s="23"/>
      <c r="B49" s="22"/>
      <c r="C49" s="926"/>
      <c r="D49" s="926"/>
      <c r="E49" s="926"/>
      <c r="F49" s="926"/>
      <c r="G49" s="926"/>
    </row>
    <row r="50" spans="1:7" ht="16.5">
      <c r="A50" s="23"/>
      <c r="B50" s="22"/>
      <c r="C50" s="376"/>
      <c r="D50" s="376"/>
      <c r="E50" s="376"/>
      <c r="F50" s="376"/>
      <c r="G50" s="376"/>
    </row>
    <row r="51" spans="1:7" ht="16.5">
      <c r="A51" s="377" t="s">
        <v>288</v>
      </c>
      <c r="B51" s="928" t="s">
        <v>289</v>
      </c>
      <c r="C51" s="928"/>
      <c r="D51" s="928"/>
      <c r="E51" s="928"/>
      <c r="F51" s="928"/>
      <c r="G51" s="378"/>
    </row>
    <row r="52" spans="1:7" ht="16.5">
      <c r="A52" s="379"/>
      <c r="B52" s="26"/>
      <c r="C52" s="26"/>
      <c r="D52" s="26"/>
      <c r="E52" s="26"/>
      <c r="F52" s="26"/>
      <c r="G52" s="26"/>
    </row>
    <row r="60" spans="1:7">
      <c r="B60" t="s">
        <v>257</v>
      </c>
    </row>
    <row r="61" spans="1:7">
      <c r="B61" t="s">
        <v>258</v>
      </c>
    </row>
  </sheetData>
  <customSheetViews>
    <customSheetView guid="{FB00049A-E756-4DCE-AC30-42D3F70E56B7}"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3" priority="3" stopIfTrue="1">
      <formula>E2=""</formula>
    </cfRule>
  </conditionalFormatting>
  <conditionalFormatting sqref="H2:I2 E2:E4">
    <cfRule type="cellIs" dxfId="2" priority="2" stopIfTrue="1" operator="equal">
      <formula>"a"</formula>
    </cfRule>
  </conditionalFormatting>
  <conditionalFormatting sqref="E2:E4">
    <cfRule type="expression" dxfId="1"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FB00049A-E756-4DCE-AC30-42D3F70E56B7}"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9" hidden="1" customWidth="1"/>
    <col min="2" max="2" width="13.28515625" style="659" hidden="1" customWidth="1"/>
    <col min="3" max="3" width="0" style="659" hidden="1" customWidth="1"/>
    <col min="4" max="4" width="10.28515625" style="659" hidden="1" customWidth="1"/>
    <col min="5" max="5" width="3.42578125" style="659" hidden="1" customWidth="1"/>
    <col min="6" max="6" width="5.5703125" style="659" hidden="1" customWidth="1"/>
    <col min="7" max="7" width="11.42578125" style="659" hidden="1" customWidth="1"/>
    <col min="8" max="8" width="0" style="659" hidden="1" customWidth="1"/>
    <col min="9" max="9" width="10" style="659" hidden="1" customWidth="1"/>
    <col min="10" max="10" width="3.28515625" style="659" hidden="1" customWidth="1"/>
    <col min="11" max="11" width="5" style="659" hidden="1" customWidth="1"/>
    <col min="12" max="12" width="11.28515625" style="659" hidden="1" customWidth="1"/>
    <col min="13" max="13" width="0" style="659" hidden="1" customWidth="1"/>
    <col min="14" max="14" width="10.28515625" style="659" hidden="1" customWidth="1"/>
    <col min="15" max="15" width="3.7109375" style="659" hidden="1" customWidth="1"/>
    <col min="16" max="16" width="6.42578125" style="659" customWidth="1"/>
    <col min="17" max="17" width="14.85546875" style="659" customWidth="1"/>
    <col min="18" max="18" width="9.140625" style="659" customWidth="1"/>
    <col min="19" max="19" width="12" style="659" customWidth="1"/>
    <col min="20" max="20" width="3.28515625" style="659" hidden="1" customWidth="1"/>
    <col min="21" max="21" width="6.140625" style="659" hidden="1" customWidth="1"/>
    <col min="22" max="22" width="8.5703125" style="659" hidden="1" customWidth="1"/>
    <col min="23" max="23" width="8.42578125" style="659" hidden="1" customWidth="1"/>
    <col min="24" max="24" width="8.85546875" style="659" hidden="1" customWidth="1"/>
    <col min="25" max="116" width="0" style="659" hidden="1" customWidth="1"/>
    <col min="117" max="16384" width="9.140625" style="659"/>
  </cols>
  <sheetData>
    <row r="1" spans="1:27" ht="13.5" thickBot="1">
      <c r="A1" s="1006" t="e">
        <v>#REF!</v>
      </c>
      <c r="B1" s="1007"/>
      <c r="C1" s="639"/>
      <c r="D1" s="640"/>
      <c r="E1" s="664"/>
      <c r="F1" s="1006">
        <v>0</v>
      </c>
      <c r="G1" s="1007"/>
      <c r="H1" s="639"/>
      <c r="I1" s="640"/>
      <c r="K1" s="1006" t="e">
        <v>#REF!</v>
      </c>
      <c r="L1" s="1007"/>
      <c r="M1" s="639"/>
      <c r="N1" s="640"/>
      <c r="P1" s="1006">
        <f>'Sch-6 (After Discount)'!D28</f>
        <v>0</v>
      </c>
      <c r="Q1" s="1007"/>
      <c r="R1" s="639"/>
      <c r="S1" s="640"/>
      <c r="U1" s="663" t="e">
        <v>#REF!</v>
      </c>
    </row>
    <row r="2" spans="1:27">
      <c r="A2" s="1001"/>
      <c r="B2" s="1002"/>
      <c r="C2" s="639"/>
      <c r="D2" s="640"/>
      <c r="E2" s="664"/>
      <c r="F2" s="641"/>
      <c r="G2" s="639"/>
      <c r="H2" s="639"/>
      <c r="I2" s="640"/>
      <c r="K2" s="641"/>
      <c r="L2" s="639"/>
      <c r="M2" s="639"/>
      <c r="N2" s="640"/>
      <c r="P2" s="641"/>
      <c r="Q2" s="639"/>
      <c r="R2" s="639"/>
      <c r="S2" s="640"/>
      <c r="U2" s="663" t="e">
        <v>#REF!</v>
      </c>
    </row>
    <row r="3" spans="1:27">
      <c r="A3" s="641"/>
      <c r="B3" s="642"/>
      <c r="C3" s="642"/>
      <c r="D3" s="643"/>
      <c r="E3" s="665"/>
      <c r="F3" s="641"/>
      <c r="G3" s="642"/>
      <c r="H3" s="642"/>
      <c r="I3" s="643"/>
      <c r="K3" s="641"/>
      <c r="L3" s="642"/>
      <c r="M3" s="642"/>
      <c r="N3" s="643"/>
      <c r="P3" s="641"/>
      <c r="Q3" s="642"/>
      <c r="R3" s="642"/>
      <c r="S3" s="643"/>
      <c r="U3" s="663" t="s">
        <v>452</v>
      </c>
    </row>
    <row r="4" spans="1:27" ht="66.75" customHeight="1" thickBot="1">
      <c r="A4" s="1003" t="e">
        <f>IF(OR((A1&gt;9999999999),(A1&lt;0)),"Invalid Entry - More than 1000 crore OR -ve value",IF(A1=0, "",+CONCATENATE(#REF!,B11,D11,B10,D10,B9,D9,B8,D8,B7,D7,B6," Only")))</f>
        <v>#REF!</v>
      </c>
      <c r="B4" s="1004"/>
      <c r="C4" s="1004"/>
      <c r="D4" s="1005"/>
      <c r="E4" s="666"/>
      <c r="F4" s="1003" t="str">
        <f>IF(OR((F1&gt;9999999999),(F1&lt;0)),"Invalid Entry - More than 1000 crore OR -ve value",IF(F1=0, "",+CONCATENATE(U1, G11,I11,G10,I10,G9,I9,G8,I8,G7,I7,G6," Only")))</f>
        <v/>
      </c>
      <c r="G4" s="1004"/>
      <c r="H4" s="1004"/>
      <c r="I4" s="1005"/>
      <c r="J4" s="666"/>
      <c r="K4" s="1003" t="e">
        <f>IF(OR((K1&gt;9999999999),(K1&lt;0)),"Invalid Entry - More than 1000 crore OR -ve value",IF(K1=0, "",+CONCATENATE(U2, L11,N11,L10,N10,L9,N9,L8,N8,L7,N7,L6," Only")))</f>
        <v>#REF!</v>
      </c>
      <c r="L4" s="1004"/>
      <c r="M4" s="1004"/>
      <c r="N4" s="1005"/>
      <c r="P4" s="1003" t="str">
        <f>IF(OR((P1&gt;9999999999),(P1&lt;0)),"Invalid Entry - More than 1000 crore OR -ve value",IF(P1=0, "",+CONCATENATE(U3, Q11,S11,Q10,S10,Q9,S9,Q8,S8,Q7,S7,Q6," Only")))</f>
        <v/>
      </c>
      <c r="Q4" s="1004"/>
      <c r="R4" s="1004"/>
      <c r="S4" s="1005"/>
      <c r="U4" s="995" t="e">
        <f>VLOOKUP(1,T28:Y43,6,FALSE)</f>
        <v>#N/A</v>
      </c>
      <c r="V4" s="995"/>
      <c r="W4" s="995"/>
      <c r="X4" s="995"/>
      <c r="Y4" s="995"/>
      <c r="Z4" s="995"/>
      <c r="AA4" s="995"/>
    </row>
    <row r="5" spans="1:27" ht="18.75" customHeight="1" thickBot="1">
      <c r="A5" s="641"/>
      <c r="B5" s="642"/>
      <c r="C5" s="642"/>
      <c r="D5" s="643"/>
      <c r="E5" s="665"/>
      <c r="F5" s="641"/>
      <c r="G5" s="642"/>
      <c r="H5" s="642"/>
      <c r="I5" s="643"/>
      <c r="K5" s="641"/>
      <c r="L5" s="642"/>
      <c r="M5" s="642"/>
      <c r="N5" s="643"/>
      <c r="P5" s="641"/>
      <c r="Q5" s="642"/>
      <c r="R5" s="642"/>
      <c r="S5" s="643"/>
      <c r="U5" s="996" t="e">
        <f>VLOOKUP(1,T8:Y23,6,FALSE)</f>
        <v>#N/A</v>
      </c>
      <c r="V5" s="997"/>
      <c r="W5" s="997"/>
      <c r="X5" s="997"/>
      <c r="Y5" s="997"/>
      <c r="Z5" s="997"/>
      <c r="AA5" s="998"/>
    </row>
    <row r="6" spans="1:27">
      <c r="A6" s="644" t="e">
        <f>-INT(A1/100)*100+ROUND(A1,0)</f>
        <v>#REF!</v>
      </c>
      <c r="B6" s="642" t="e">
        <f t="shared" ref="B6:B11" si="0">IF(A6=0,"",LOOKUP(A6,$A$13:$A$112,$B$13:$B$112))</f>
        <v>#REF!</v>
      </c>
      <c r="C6" s="642"/>
      <c r="D6" s="645"/>
      <c r="E6" s="665"/>
      <c r="F6" s="644">
        <f>-INT(F1/100)*100+ROUND(F1,0)</f>
        <v>0</v>
      </c>
      <c r="G6" s="642" t="str">
        <f t="shared" ref="G6:G11" si="1">IF(F6=0,"",LOOKUP(F6,$A$13:$A$112,$B$13:$B$112))</f>
        <v/>
      </c>
      <c r="H6" s="642"/>
      <c r="I6" s="645"/>
      <c r="K6" s="644" t="e">
        <f>-INT(K1/100)*100+ROUND(K1,0)</f>
        <v>#REF!</v>
      </c>
      <c r="L6" s="642" t="e">
        <f t="shared" ref="L6:L11" si="2">IF(K6=0,"",LOOKUP(K6,$A$13:$A$112,$B$13:$B$112))</f>
        <v>#REF!</v>
      </c>
      <c r="M6" s="642"/>
      <c r="N6" s="645"/>
      <c r="P6" s="644">
        <f>-INT(P1/100)*100+ROUND(P1,0)</f>
        <v>0</v>
      </c>
      <c r="Q6" s="642" t="str">
        <f t="shared" ref="Q6:Q11" si="3">IF(P6=0,"",LOOKUP(P6,$A$13:$A$112,$B$13:$B$112))</f>
        <v/>
      </c>
      <c r="R6" s="642"/>
      <c r="S6" s="645"/>
    </row>
    <row r="7" spans="1:27">
      <c r="A7" s="644" t="e">
        <f>-INT(A1/1000)*10+INT(A1/100)</f>
        <v>#REF!</v>
      </c>
      <c r="B7" s="642" t="e">
        <f t="shared" si="0"/>
        <v>#REF!</v>
      </c>
      <c r="C7" s="642"/>
      <c r="D7" s="645" t="e">
        <f>+IF(B7="",""," Hundred ")</f>
        <v>#REF!</v>
      </c>
      <c r="E7" s="665"/>
      <c r="F7" s="644">
        <f>-INT(F1/1000)*10+INT(F1/100)</f>
        <v>0</v>
      </c>
      <c r="G7" s="642" t="str">
        <f t="shared" si="1"/>
        <v/>
      </c>
      <c r="H7" s="642"/>
      <c r="I7" s="645" t="str">
        <f>+IF(G7="",""," Hundred ")</f>
        <v/>
      </c>
      <c r="K7" s="644" t="e">
        <f>-INT(K1/1000)*10+INT(K1/100)</f>
        <v>#REF!</v>
      </c>
      <c r="L7" s="642" t="e">
        <f t="shared" si="2"/>
        <v>#REF!</v>
      </c>
      <c r="M7" s="642"/>
      <c r="N7" s="645" t="e">
        <f>+IF(L7="",""," Hundred ")</f>
        <v>#REF!</v>
      </c>
      <c r="P7" s="644">
        <f>-INT(P1/1000)*10+INT(P1/100)</f>
        <v>0</v>
      </c>
      <c r="Q7" s="642" t="str">
        <f t="shared" si="3"/>
        <v/>
      </c>
      <c r="R7" s="642"/>
      <c r="S7" s="645" t="str">
        <f>+IF(Q7="",""," Hundred ")</f>
        <v/>
      </c>
    </row>
    <row r="8" spans="1:27">
      <c r="A8" s="644" t="e">
        <f>-INT(A1/100000)*100+INT(A1/1000)</f>
        <v>#REF!</v>
      </c>
      <c r="B8" s="642" t="e">
        <f t="shared" si="0"/>
        <v>#REF!</v>
      </c>
      <c r="C8" s="642"/>
      <c r="D8" s="645" t="e">
        <f>IF((B8=""),IF(C8="",""," Thousand ")," Thousand ")</f>
        <v>#REF!</v>
      </c>
      <c r="E8" s="665"/>
      <c r="F8" s="644">
        <f>-INT(F1/100000)*100+INT(F1/1000)</f>
        <v>0</v>
      </c>
      <c r="G8" s="642" t="str">
        <f t="shared" si="1"/>
        <v/>
      </c>
      <c r="H8" s="642"/>
      <c r="I8" s="645" t="str">
        <f>IF((G8=""),IF(H8="",""," Thousand ")," Thousand ")</f>
        <v/>
      </c>
      <c r="K8" s="644" t="e">
        <f>-INT(K1/100000)*100+INT(K1/1000)</f>
        <v>#REF!</v>
      </c>
      <c r="L8" s="642" t="e">
        <f t="shared" si="2"/>
        <v>#REF!</v>
      </c>
      <c r="M8" s="642"/>
      <c r="N8" s="645" t="e">
        <f>IF((L8=""),IF(M8="",""," Thousand ")," Thousand ")</f>
        <v>#REF!</v>
      </c>
      <c r="P8" s="644">
        <f>-INT(P1/100000)*100+INT(P1/1000)</f>
        <v>0</v>
      </c>
      <c r="Q8" s="642" t="str">
        <f t="shared" si="3"/>
        <v/>
      </c>
      <c r="R8" s="642"/>
      <c r="S8" s="645" t="str">
        <f>IF((Q8=""),IF(R8="",""," Thousand ")," Thousand ")</f>
        <v/>
      </c>
      <c r="T8" s="667" t="e">
        <f>IF(Y8="",0, 1)</f>
        <v>#REF!</v>
      </c>
      <c r="U8" s="659">
        <v>0</v>
      </c>
      <c r="V8" s="659">
        <v>0</v>
      </c>
      <c r="W8" s="659">
        <v>0</v>
      </c>
      <c r="X8" s="659">
        <v>0</v>
      </c>
      <c r="Y8" s="668" t="e">
        <f>IF(AND($A$1=0,$F$1=0,$K$1=0,$P$1=0)," Zero only", "")</f>
        <v>#REF!</v>
      </c>
      <c r="AA8" s="659" t="s">
        <v>453</v>
      </c>
    </row>
    <row r="9" spans="1:27">
      <c r="A9" s="644" t="e">
        <f>-INT(A1/10000000)*100+INT(A1/100000)</f>
        <v>#REF!</v>
      </c>
      <c r="B9" s="642" t="e">
        <f t="shared" si="0"/>
        <v>#REF!</v>
      </c>
      <c r="C9" s="642"/>
      <c r="D9" s="645" t="e">
        <f>IF((B9=""),IF(C9="",""," Lac ")," Lac ")</f>
        <v>#REF!</v>
      </c>
      <c r="E9" s="665"/>
      <c r="F9" s="644">
        <f>-INT(F1/10000000)*100+INT(F1/100000)</f>
        <v>0</v>
      </c>
      <c r="G9" s="642" t="str">
        <f t="shared" si="1"/>
        <v/>
      </c>
      <c r="H9" s="642"/>
      <c r="I9" s="645" t="str">
        <f>IF((G9=""),IF(H9="",""," Lac ")," Lac ")</f>
        <v/>
      </c>
      <c r="K9" s="644" t="e">
        <f>-INT(K1/10000000)*100+INT(K1/100000)</f>
        <v>#REF!</v>
      </c>
      <c r="L9" s="642" t="e">
        <f t="shared" si="2"/>
        <v>#REF!</v>
      </c>
      <c r="M9" s="642"/>
      <c r="N9" s="645" t="e">
        <f>IF((L9=""),IF(M9="",""," Lac ")," Lac ")</f>
        <v>#REF!</v>
      </c>
      <c r="P9" s="644">
        <f>-INT(P1/10000000)*100+INT(P1/100000)</f>
        <v>0</v>
      </c>
      <c r="Q9" s="642" t="str">
        <f t="shared" si="3"/>
        <v/>
      </c>
      <c r="R9" s="642"/>
      <c r="S9" s="645" t="str">
        <f>IF((Q9=""),IF(R9="",""," Lac ")," Lac ")</f>
        <v/>
      </c>
      <c r="T9" s="667" t="e">
        <f t="shared" ref="T9:T23" si="4">IF(Y9="",0, 1)</f>
        <v>#REF!</v>
      </c>
      <c r="U9" s="659">
        <v>0</v>
      </c>
      <c r="V9" s="659">
        <v>0</v>
      </c>
      <c r="W9" s="659">
        <v>0</v>
      </c>
      <c r="X9" s="659">
        <v>1</v>
      </c>
      <c r="Y9" s="669" t="e">
        <f>IF(AND($A$1=0,$F$1=0,$K$1=0,$P$1&gt;0),$P$4, "")</f>
        <v>#REF!</v>
      </c>
    </row>
    <row r="10" spans="1:27">
      <c r="A10" s="644" t="e">
        <f>-INT(A1/1000000000)*100+INT(A1/10000000)</f>
        <v>#REF!</v>
      </c>
      <c r="B10" s="646" t="e">
        <f t="shared" si="0"/>
        <v>#REF!</v>
      </c>
      <c r="C10" s="642"/>
      <c r="D10" s="645" t="e">
        <f>IF((B10=""),IF(C10="",""," Crore ")," Crore ")</f>
        <v>#REF!</v>
      </c>
      <c r="E10" s="665"/>
      <c r="F10" s="644">
        <f>-INT(F1/1000000000)*100+INT(F1/10000000)</f>
        <v>0</v>
      </c>
      <c r="G10" s="646" t="str">
        <f t="shared" si="1"/>
        <v/>
      </c>
      <c r="H10" s="642"/>
      <c r="I10" s="645" t="str">
        <f>IF((G10=""),IF(H10="",""," Crore ")," Crore ")</f>
        <v/>
      </c>
      <c r="K10" s="644" t="e">
        <f>-INT(K1/1000000000)*100+INT(K1/10000000)</f>
        <v>#REF!</v>
      </c>
      <c r="L10" s="646" t="e">
        <f t="shared" si="2"/>
        <v>#REF!</v>
      </c>
      <c r="M10" s="642"/>
      <c r="N10" s="645" t="e">
        <f>IF((L10=""),IF(M10="",""," Crore ")," Crore ")</f>
        <v>#REF!</v>
      </c>
      <c r="P10" s="644">
        <f>-INT(P1/1000000000)*100+INT(P1/10000000)</f>
        <v>0</v>
      </c>
      <c r="Q10" s="646" t="str">
        <f t="shared" si="3"/>
        <v/>
      </c>
      <c r="R10" s="642"/>
      <c r="S10" s="645" t="str">
        <f>IF((Q10=""),IF(R10="",""," Crore ")," Crore ")</f>
        <v/>
      </c>
      <c r="T10" s="667" t="e">
        <f t="shared" si="4"/>
        <v>#REF!</v>
      </c>
      <c r="U10" s="659">
        <v>0</v>
      </c>
      <c r="V10" s="659">
        <v>0</v>
      </c>
      <c r="W10" s="659">
        <v>1</v>
      </c>
      <c r="X10" s="659">
        <v>0</v>
      </c>
      <c r="Y10" s="669" t="e">
        <f>IF(AND($A$1=0,$F$1=0,$K$1&gt;0,$P$1=0),$K$4, "")</f>
        <v>#REF!</v>
      </c>
    </row>
    <row r="11" spans="1:27">
      <c r="A11" s="647" t="e">
        <f>-INT(A1/10000000000)*1000+INT(A1/1000000000)</f>
        <v>#REF!</v>
      </c>
      <c r="B11" s="646" t="e">
        <f t="shared" si="0"/>
        <v>#REF!</v>
      </c>
      <c r="C11" s="642"/>
      <c r="D11" s="645" t="e">
        <f>IF((B11=""),IF(C11="",""," Hundred ")," Hundred ")</f>
        <v>#REF!</v>
      </c>
      <c r="E11" s="665"/>
      <c r="F11" s="647">
        <f>-INT(F1/10000000000)*1000+INT(F1/1000000000)</f>
        <v>0</v>
      </c>
      <c r="G11" s="646" t="str">
        <f t="shared" si="1"/>
        <v/>
      </c>
      <c r="H11" s="642"/>
      <c r="I11" s="645" t="str">
        <f>IF((G11=""),IF(H11="",""," Hundred ")," Hundred ")</f>
        <v/>
      </c>
      <c r="K11" s="647" t="e">
        <f>-INT(K1/10000000000)*1000+INT(K1/1000000000)</f>
        <v>#REF!</v>
      </c>
      <c r="L11" s="646" t="e">
        <f t="shared" si="2"/>
        <v>#REF!</v>
      </c>
      <c r="M11" s="642"/>
      <c r="N11" s="645" t="e">
        <f>IF((L11=""),IF(M11="",""," Hundred ")," Hundred ")</f>
        <v>#REF!</v>
      </c>
      <c r="P11" s="647">
        <f>-INT(P1/10000000000)*1000+INT(P1/1000000000)</f>
        <v>0</v>
      </c>
      <c r="Q11" s="646" t="str">
        <f t="shared" si="3"/>
        <v/>
      </c>
      <c r="R11" s="642"/>
      <c r="S11" s="645" t="str">
        <f>IF((Q11=""),IF(R11="",""," Hundred ")," Hundred ")</f>
        <v/>
      </c>
      <c r="T11" s="667" t="e">
        <f t="shared" si="4"/>
        <v>#REF!</v>
      </c>
      <c r="U11" s="659">
        <v>0</v>
      </c>
      <c r="V11" s="659">
        <v>0</v>
      </c>
      <c r="W11" s="659">
        <v>1</v>
      </c>
      <c r="X11" s="659">
        <v>1</v>
      </c>
      <c r="Y11" s="669" t="e">
        <f>IF(AND($A$1=0,$F$1=0,$K$1&gt;0,$P$1&gt;0),$K$4&amp;$AA$8&amp;$P$4, "")</f>
        <v>#REF!</v>
      </c>
    </row>
    <row r="12" spans="1:27">
      <c r="A12" s="648"/>
      <c r="B12" s="642"/>
      <c r="C12" s="642"/>
      <c r="D12" s="643"/>
      <c r="E12" s="665"/>
      <c r="F12" s="648"/>
      <c r="G12" s="642"/>
      <c r="H12" s="642"/>
      <c r="I12" s="643"/>
      <c r="K12" s="648"/>
      <c r="L12" s="642"/>
      <c r="M12" s="642"/>
      <c r="N12" s="643"/>
      <c r="P12" s="648"/>
      <c r="Q12" s="642"/>
      <c r="R12" s="642"/>
      <c r="S12" s="643"/>
      <c r="T12" s="667" t="e">
        <f t="shared" si="4"/>
        <v>#REF!</v>
      </c>
      <c r="U12" s="659">
        <v>0</v>
      </c>
      <c r="V12" s="659">
        <v>1</v>
      </c>
      <c r="W12" s="659">
        <v>0</v>
      </c>
      <c r="X12" s="659">
        <v>0</v>
      </c>
      <c r="Y12" s="669" t="e">
        <f>IF(AND($A$1=0,$F$1&gt;0,$K$1=0,$P$1=0),$F$4, "")</f>
        <v>#REF!</v>
      </c>
    </row>
    <row r="13" spans="1:27">
      <c r="A13" s="649">
        <v>1</v>
      </c>
      <c r="B13" s="650" t="s">
        <v>352</v>
      </c>
      <c r="C13" s="642"/>
      <c r="D13" s="643"/>
      <c r="E13" s="665"/>
      <c r="F13" s="649">
        <v>1</v>
      </c>
      <c r="G13" s="650" t="s">
        <v>352</v>
      </c>
      <c r="H13" s="642"/>
      <c r="I13" s="643"/>
      <c r="K13" s="649">
        <v>1</v>
      </c>
      <c r="L13" s="650" t="s">
        <v>352</v>
      </c>
      <c r="M13" s="642"/>
      <c r="N13" s="643"/>
      <c r="P13" s="649">
        <v>1</v>
      </c>
      <c r="Q13" s="650" t="s">
        <v>352</v>
      </c>
      <c r="R13" s="642"/>
      <c r="S13" s="643"/>
      <c r="T13" s="667" t="e">
        <f t="shared" si="4"/>
        <v>#REF!</v>
      </c>
      <c r="U13" s="659">
        <v>0</v>
      </c>
      <c r="V13" s="659">
        <v>1</v>
      </c>
      <c r="W13" s="659">
        <v>0</v>
      </c>
      <c r="X13" s="659">
        <v>1</v>
      </c>
      <c r="Y13" s="669" t="e">
        <f>IF(AND($A$1=0,$F$1&gt;0,$K$1=0,$P$1&gt;0),$F$4&amp;$AA$8&amp;$P$4, "")</f>
        <v>#REF!</v>
      </c>
    </row>
    <row r="14" spans="1:27">
      <c r="A14" s="649">
        <v>2</v>
      </c>
      <c r="B14" s="650" t="s">
        <v>353</v>
      </c>
      <c r="C14" s="642"/>
      <c r="D14" s="643"/>
      <c r="E14" s="665"/>
      <c r="F14" s="649">
        <v>2</v>
      </c>
      <c r="G14" s="650" t="s">
        <v>353</v>
      </c>
      <c r="H14" s="642"/>
      <c r="I14" s="643"/>
      <c r="K14" s="649">
        <v>2</v>
      </c>
      <c r="L14" s="650" t="s">
        <v>353</v>
      </c>
      <c r="M14" s="642"/>
      <c r="N14" s="643"/>
      <c r="P14" s="649">
        <v>2</v>
      </c>
      <c r="Q14" s="650" t="s">
        <v>353</v>
      </c>
      <c r="R14" s="642"/>
      <c r="S14" s="643"/>
      <c r="T14" s="667" t="e">
        <f t="shared" si="4"/>
        <v>#REF!</v>
      </c>
      <c r="U14" s="659">
        <v>0</v>
      </c>
      <c r="V14" s="659">
        <v>1</v>
      </c>
      <c r="W14" s="659">
        <v>1</v>
      </c>
      <c r="X14" s="659">
        <v>0</v>
      </c>
      <c r="Y14" s="669" t="e">
        <f>IF(AND($A$1=0,$F$1&gt;0,$K$1&gt;0,$P$1=0),$F$4&amp;$AA$8&amp;$K$4, "")</f>
        <v>#REF!</v>
      </c>
    </row>
    <row r="15" spans="1:27">
      <c r="A15" s="649">
        <v>3</v>
      </c>
      <c r="B15" s="650" t="s">
        <v>354</v>
      </c>
      <c r="C15" s="642"/>
      <c r="D15" s="643"/>
      <c r="E15" s="665"/>
      <c r="F15" s="649">
        <v>3</v>
      </c>
      <c r="G15" s="650" t="s">
        <v>354</v>
      </c>
      <c r="H15" s="642"/>
      <c r="I15" s="643"/>
      <c r="K15" s="649">
        <v>3</v>
      </c>
      <c r="L15" s="650" t="s">
        <v>354</v>
      </c>
      <c r="M15" s="642"/>
      <c r="N15" s="643"/>
      <c r="P15" s="649">
        <v>3</v>
      </c>
      <c r="Q15" s="650" t="s">
        <v>354</v>
      </c>
      <c r="R15" s="642"/>
      <c r="S15" s="643"/>
      <c r="T15" s="667" t="e">
        <f t="shared" si="4"/>
        <v>#REF!</v>
      </c>
      <c r="U15" s="659">
        <v>0</v>
      </c>
      <c r="V15" s="659">
        <v>1</v>
      </c>
      <c r="W15" s="659">
        <v>1</v>
      </c>
      <c r="X15" s="659">
        <v>1</v>
      </c>
      <c r="Y15" s="670" t="e">
        <f>IF(AND($A$1=0,$F$1&gt;0,$K$1&gt;0,$P$1&gt;0),$F$4&amp;$AA$8&amp;$K$4&amp;$AA$8&amp;$P$4, "")</f>
        <v>#REF!</v>
      </c>
    </row>
    <row r="16" spans="1:27">
      <c r="A16" s="649">
        <v>4</v>
      </c>
      <c r="B16" s="650" t="s">
        <v>355</v>
      </c>
      <c r="C16" s="642"/>
      <c r="D16" s="643"/>
      <c r="E16" s="665"/>
      <c r="F16" s="649">
        <v>4</v>
      </c>
      <c r="G16" s="650" t="s">
        <v>355</v>
      </c>
      <c r="H16" s="642"/>
      <c r="I16" s="643"/>
      <c r="K16" s="649">
        <v>4</v>
      </c>
      <c r="L16" s="650" t="s">
        <v>355</v>
      </c>
      <c r="M16" s="642"/>
      <c r="N16" s="643"/>
      <c r="P16" s="649">
        <v>4</v>
      </c>
      <c r="Q16" s="650" t="s">
        <v>355</v>
      </c>
      <c r="R16" s="642"/>
      <c r="S16" s="643"/>
      <c r="T16" s="667" t="e">
        <f t="shared" si="4"/>
        <v>#REF!</v>
      </c>
      <c r="U16" s="659">
        <v>1</v>
      </c>
      <c r="V16" s="659">
        <v>0</v>
      </c>
      <c r="W16" s="659">
        <v>0</v>
      </c>
      <c r="X16" s="659">
        <v>0</v>
      </c>
      <c r="Y16" s="668" t="e">
        <f>IF(AND($A$1&gt;0,$F$1=0,$K$1=0,$P$1=0), $A$4, "")</f>
        <v>#REF!</v>
      </c>
    </row>
    <row r="17" spans="1:27">
      <c r="A17" s="649">
        <v>5</v>
      </c>
      <c r="B17" s="650" t="s">
        <v>356</v>
      </c>
      <c r="C17" s="642"/>
      <c r="D17" s="643"/>
      <c r="E17" s="665"/>
      <c r="F17" s="649">
        <v>5</v>
      </c>
      <c r="G17" s="650" t="s">
        <v>356</v>
      </c>
      <c r="H17" s="642"/>
      <c r="I17" s="643"/>
      <c r="K17" s="649">
        <v>5</v>
      </c>
      <c r="L17" s="650" t="s">
        <v>356</v>
      </c>
      <c r="M17" s="642"/>
      <c r="N17" s="643"/>
      <c r="P17" s="649">
        <v>5</v>
      </c>
      <c r="Q17" s="650" t="s">
        <v>356</v>
      </c>
      <c r="R17" s="642"/>
      <c r="S17" s="643"/>
      <c r="T17" s="667" t="e">
        <f t="shared" si="4"/>
        <v>#REF!</v>
      </c>
      <c r="U17" s="659">
        <v>1</v>
      </c>
      <c r="V17" s="659">
        <v>0</v>
      </c>
      <c r="W17" s="659">
        <v>0</v>
      </c>
      <c r="X17" s="659">
        <v>1</v>
      </c>
      <c r="Y17" s="669" t="e">
        <f>IF(AND($A$1&gt;0,$F$1=0,$K$1=0,$P$1&gt;0),$A$4&amp;$AA$8&amp;$P$4, "")</f>
        <v>#REF!</v>
      </c>
    </row>
    <row r="18" spans="1:27">
      <c r="A18" s="649">
        <v>6</v>
      </c>
      <c r="B18" s="650" t="s">
        <v>357</v>
      </c>
      <c r="C18" s="642"/>
      <c r="D18" s="643"/>
      <c r="E18" s="665"/>
      <c r="F18" s="649">
        <v>6</v>
      </c>
      <c r="G18" s="650" t="s">
        <v>357</v>
      </c>
      <c r="H18" s="642"/>
      <c r="I18" s="643"/>
      <c r="K18" s="649">
        <v>6</v>
      </c>
      <c r="L18" s="650" t="s">
        <v>357</v>
      </c>
      <c r="M18" s="642"/>
      <c r="N18" s="643"/>
      <c r="P18" s="649">
        <v>6</v>
      </c>
      <c r="Q18" s="650" t="s">
        <v>357</v>
      </c>
      <c r="R18" s="642"/>
      <c r="S18" s="643"/>
      <c r="T18" s="667" t="e">
        <f t="shared" si="4"/>
        <v>#REF!</v>
      </c>
      <c r="U18" s="659">
        <v>1</v>
      </c>
      <c r="V18" s="659">
        <v>0</v>
      </c>
      <c r="W18" s="659">
        <v>1</v>
      </c>
      <c r="X18" s="659">
        <v>0</v>
      </c>
      <c r="Y18" s="669" t="e">
        <f>IF(AND($A$1&gt;0,$F$1=0,$K$1&gt;0,$P$1=0),$A$4&amp;$AA$8&amp;$K$4, "")</f>
        <v>#REF!</v>
      </c>
    </row>
    <row r="19" spans="1:27">
      <c r="A19" s="649">
        <v>7</v>
      </c>
      <c r="B19" s="650" t="s">
        <v>358</v>
      </c>
      <c r="C19" s="642"/>
      <c r="D19" s="643"/>
      <c r="E19" s="665"/>
      <c r="F19" s="649">
        <v>7</v>
      </c>
      <c r="G19" s="650" t="s">
        <v>358</v>
      </c>
      <c r="H19" s="642"/>
      <c r="I19" s="643"/>
      <c r="K19" s="649">
        <v>7</v>
      </c>
      <c r="L19" s="650" t="s">
        <v>358</v>
      </c>
      <c r="M19" s="642"/>
      <c r="N19" s="643"/>
      <c r="P19" s="649">
        <v>7</v>
      </c>
      <c r="Q19" s="650" t="s">
        <v>358</v>
      </c>
      <c r="R19" s="642"/>
      <c r="S19" s="643"/>
      <c r="T19" s="667" t="e">
        <f t="shared" si="4"/>
        <v>#REF!</v>
      </c>
      <c r="U19" s="659">
        <v>1</v>
      </c>
      <c r="V19" s="659">
        <v>0</v>
      </c>
      <c r="W19" s="659">
        <v>1</v>
      </c>
      <c r="X19" s="659">
        <v>1</v>
      </c>
      <c r="Y19" s="669" t="e">
        <f>IF(AND($A$1&gt;0,$F$1=0,$K$1&gt;0,$P$1&gt;0),$A$4&amp;$AA$8&amp;$K$4&amp;$AA$8&amp;$P$4, "")</f>
        <v>#REF!</v>
      </c>
    </row>
    <row r="20" spans="1:27">
      <c r="A20" s="649">
        <v>8</v>
      </c>
      <c r="B20" s="650" t="s">
        <v>359</v>
      </c>
      <c r="C20" s="642"/>
      <c r="D20" s="643"/>
      <c r="E20" s="665"/>
      <c r="F20" s="649">
        <v>8</v>
      </c>
      <c r="G20" s="650" t="s">
        <v>359</v>
      </c>
      <c r="H20" s="642"/>
      <c r="I20" s="643"/>
      <c r="K20" s="649">
        <v>8</v>
      </c>
      <c r="L20" s="650" t="s">
        <v>359</v>
      </c>
      <c r="M20" s="642"/>
      <c r="N20" s="643"/>
      <c r="P20" s="649">
        <v>8</v>
      </c>
      <c r="Q20" s="650" t="s">
        <v>359</v>
      </c>
      <c r="R20" s="642"/>
      <c r="S20" s="643"/>
      <c r="T20" s="667" t="e">
        <f t="shared" si="4"/>
        <v>#REF!</v>
      </c>
      <c r="U20" s="659">
        <v>1</v>
      </c>
      <c r="V20" s="659">
        <v>1</v>
      </c>
      <c r="W20" s="659">
        <v>0</v>
      </c>
      <c r="X20" s="659">
        <v>0</v>
      </c>
      <c r="Y20" s="669" t="e">
        <f>IF(AND($A$1&gt;0,$F$1&gt;0,$K$1=0,$P$1=0),$A$4&amp;$AA$8&amp;$F$4, "")</f>
        <v>#REF!</v>
      </c>
    </row>
    <row r="21" spans="1:27">
      <c r="A21" s="649">
        <v>9</v>
      </c>
      <c r="B21" s="650" t="s">
        <v>360</v>
      </c>
      <c r="C21" s="642"/>
      <c r="D21" s="643"/>
      <c r="E21" s="665"/>
      <c r="F21" s="649">
        <v>9</v>
      </c>
      <c r="G21" s="650" t="s">
        <v>360</v>
      </c>
      <c r="H21" s="642"/>
      <c r="I21" s="643"/>
      <c r="K21" s="649">
        <v>9</v>
      </c>
      <c r="L21" s="650" t="s">
        <v>360</v>
      </c>
      <c r="M21" s="642"/>
      <c r="N21" s="643"/>
      <c r="P21" s="649">
        <v>9</v>
      </c>
      <c r="Q21" s="650" t="s">
        <v>360</v>
      </c>
      <c r="R21" s="642"/>
      <c r="S21" s="643"/>
      <c r="T21" s="667" t="e">
        <f t="shared" si="4"/>
        <v>#REF!</v>
      </c>
      <c r="U21" s="659">
        <v>1</v>
      </c>
      <c r="V21" s="659">
        <v>1</v>
      </c>
      <c r="W21" s="659">
        <v>0</v>
      </c>
      <c r="X21" s="659">
        <v>1</v>
      </c>
      <c r="Y21" s="669" t="e">
        <f>IF(AND($A$1&gt;0,$F$1&gt;0,$K$1=0,$P$1&gt;0),$A$4&amp;$AA$8&amp;$F$4&amp;$AA$8&amp;$P$4, "")</f>
        <v>#REF!</v>
      </c>
    </row>
    <row r="22" spans="1:27">
      <c r="A22" s="649">
        <v>10</v>
      </c>
      <c r="B22" s="650" t="s">
        <v>361</v>
      </c>
      <c r="C22" s="642"/>
      <c r="D22" s="643"/>
      <c r="E22" s="665"/>
      <c r="F22" s="649">
        <v>10</v>
      </c>
      <c r="G22" s="650" t="s">
        <v>361</v>
      </c>
      <c r="H22" s="642"/>
      <c r="I22" s="643"/>
      <c r="K22" s="649">
        <v>10</v>
      </c>
      <c r="L22" s="650" t="s">
        <v>361</v>
      </c>
      <c r="M22" s="642"/>
      <c r="N22" s="643"/>
      <c r="P22" s="649">
        <v>10</v>
      </c>
      <c r="Q22" s="650" t="s">
        <v>361</v>
      </c>
      <c r="R22" s="642"/>
      <c r="S22" s="643"/>
      <c r="T22" s="667" t="e">
        <f t="shared" si="4"/>
        <v>#REF!</v>
      </c>
      <c r="U22" s="659">
        <v>1</v>
      </c>
      <c r="V22" s="659">
        <v>1</v>
      </c>
      <c r="W22" s="659">
        <v>1</v>
      </c>
      <c r="X22" s="659">
        <v>0</v>
      </c>
      <c r="Y22" s="669" t="e">
        <f>IF(AND($A$1&gt;0,$F$1&gt;0,$K$1&gt;0,$P$1=0),$A$4&amp;$AA$8&amp;$F$4&amp;$AA$8&amp;$K$4, "")</f>
        <v>#REF!</v>
      </c>
    </row>
    <row r="23" spans="1:27">
      <c r="A23" s="649">
        <v>11</v>
      </c>
      <c r="B23" s="650" t="s">
        <v>362</v>
      </c>
      <c r="C23" s="642"/>
      <c r="D23" s="643"/>
      <c r="E23" s="665"/>
      <c r="F23" s="649">
        <v>11</v>
      </c>
      <c r="G23" s="650" t="s">
        <v>362</v>
      </c>
      <c r="H23" s="642"/>
      <c r="I23" s="643"/>
      <c r="K23" s="649">
        <v>11</v>
      </c>
      <c r="L23" s="650" t="s">
        <v>362</v>
      </c>
      <c r="M23" s="642"/>
      <c r="N23" s="643"/>
      <c r="P23" s="649">
        <v>11</v>
      </c>
      <c r="Q23" s="650" t="s">
        <v>362</v>
      </c>
      <c r="R23" s="642"/>
      <c r="S23" s="643"/>
      <c r="T23" s="667" t="e">
        <f t="shared" si="4"/>
        <v>#REF!</v>
      </c>
      <c r="U23" s="659">
        <v>1</v>
      </c>
      <c r="V23" s="659">
        <v>1</v>
      </c>
      <c r="W23" s="659">
        <v>1</v>
      </c>
      <c r="X23" s="659">
        <v>1</v>
      </c>
      <c r="Y23" s="670" t="e">
        <f>IF(AND($A$1&gt;0,$F$1&gt;0,$K$1&gt;0,$P$1&gt;0),$A$4&amp;$AA$8&amp;$F$4&amp;$AA$8&amp;$K$4&amp;$AA$8&amp;$P$4, "")</f>
        <v>#REF!</v>
      </c>
    </row>
    <row r="24" spans="1:27">
      <c r="A24" s="649">
        <v>12</v>
      </c>
      <c r="B24" s="650" t="s">
        <v>363</v>
      </c>
      <c r="C24" s="642"/>
      <c r="D24" s="643"/>
      <c r="E24" s="665"/>
      <c r="F24" s="649">
        <v>12</v>
      </c>
      <c r="G24" s="650" t="s">
        <v>363</v>
      </c>
      <c r="H24" s="642"/>
      <c r="I24" s="643"/>
      <c r="K24" s="649">
        <v>12</v>
      </c>
      <c r="L24" s="650" t="s">
        <v>363</v>
      </c>
      <c r="M24" s="642"/>
      <c r="N24" s="643"/>
      <c r="P24" s="649">
        <v>12</v>
      </c>
      <c r="Q24" s="650" t="s">
        <v>363</v>
      </c>
      <c r="R24" s="642"/>
      <c r="S24" s="643"/>
    </row>
    <row r="25" spans="1:27">
      <c r="A25" s="649">
        <v>13</v>
      </c>
      <c r="B25" s="650" t="s">
        <v>364</v>
      </c>
      <c r="C25" s="642"/>
      <c r="D25" s="643"/>
      <c r="E25" s="665"/>
      <c r="F25" s="649">
        <v>13</v>
      </c>
      <c r="G25" s="650" t="s">
        <v>364</v>
      </c>
      <c r="H25" s="642"/>
      <c r="I25" s="643"/>
      <c r="K25" s="649">
        <v>13</v>
      </c>
      <c r="L25" s="650" t="s">
        <v>364</v>
      </c>
      <c r="M25" s="642"/>
      <c r="N25" s="643"/>
      <c r="P25" s="649">
        <v>13</v>
      </c>
      <c r="Q25" s="650" t="s">
        <v>364</v>
      </c>
      <c r="R25" s="642"/>
      <c r="S25" s="643"/>
    </row>
    <row r="26" spans="1:27">
      <c r="A26" s="649">
        <v>14</v>
      </c>
      <c r="B26" s="650" t="s">
        <v>365</v>
      </c>
      <c r="C26" s="642"/>
      <c r="D26" s="643"/>
      <c r="E26" s="665"/>
      <c r="F26" s="649">
        <v>14</v>
      </c>
      <c r="G26" s="650" t="s">
        <v>365</v>
      </c>
      <c r="H26" s="642"/>
      <c r="I26" s="643"/>
      <c r="K26" s="649">
        <v>14</v>
      </c>
      <c r="L26" s="650" t="s">
        <v>365</v>
      </c>
      <c r="M26" s="642"/>
      <c r="N26" s="643"/>
      <c r="P26" s="649">
        <v>14</v>
      </c>
      <c r="Q26" s="650" t="s">
        <v>365</v>
      </c>
      <c r="R26" s="642"/>
      <c r="S26" s="643"/>
    </row>
    <row r="27" spans="1:27">
      <c r="A27" s="649">
        <v>15</v>
      </c>
      <c r="B27" s="650" t="s">
        <v>366</v>
      </c>
      <c r="C27" s="642"/>
      <c r="D27" s="643"/>
      <c r="E27" s="665"/>
      <c r="F27" s="649">
        <v>15</v>
      </c>
      <c r="G27" s="650" t="s">
        <v>366</v>
      </c>
      <c r="H27" s="642"/>
      <c r="I27" s="643"/>
      <c r="K27" s="649">
        <v>15</v>
      </c>
      <c r="L27" s="650" t="s">
        <v>366</v>
      </c>
      <c r="M27" s="642"/>
      <c r="N27" s="643"/>
      <c r="P27" s="649">
        <v>15</v>
      </c>
      <c r="Q27" s="650" t="s">
        <v>366</v>
      </c>
      <c r="R27" s="642"/>
      <c r="S27" s="643"/>
    </row>
    <row r="28" spans="1:27">
      <c r="A28" s="649">
        <v>16</v>
      </c>
      <c r="B28" s="650" t="s">
        <v>367</v>
      </c>
      <c r="C28" s="642"/>
      <c r="D28" s="643"/>
      <c r="E28" s="665"/>
      <c r="F28" s="649">
        <v>16</v>
      </c>
      <c r="G28" s="650" t="s">
        <v>367</v>
      </c>
      <c r="H28" s="642"/>
      <c r="I28" s="643"/>
      <c r="K28" s="649">
        <v>16</v>
      </c>
      <c r="L28" s="650" t="s">
        <v>367</v>
      </c>
      <c r="M28" s="642"/>
      <c r="N28" s="643"/>
      <c r="P28" s="649">
        <v>16</v>
      </c>
      <c r="Q28" s="650" t="s">
        <v>367</v>
      </c>
      <c r="R28" s="642"/>
      <c r="S28" s="643"/>
      <c r="T28" s="667" t="e">
        <f>IF(Y28="",0, 1)</f>
        <v>#REF!</v>
      </c>
      <c r="U28" s="659">
        <v>0</v>
      </c>
      <c r="V28" s="659">
        <v>0</v>
      </c>
      <c r="W28" s="659">
        <v>0</v>
      </c>
      <c r="X28" s="659">
        <v>0</v>
      </c>
      <c r="Y28" s="668" t="e">
        <f>IF(AND($A$1=0,$F$1=0,$K$1=0,$P$1=0)," 0/-", "")</f>
        <v>#REF!</v>
      </c>
      <c r="AA28" s="659" t="s">
        <v>454</v>
      </c>
    </row>
    <row r="29" spans="1:27">
      <c r="A29" s="649">
        <v>17</v>
      </c>
      <c r="B29" s="650" t="s">
        <v>368</v>
      </c>
      <c r="C29" s="642"/>
      <c r="D29" s="643"/>
      <c r="E29" s="665"/>
      <c r="F29" s="649">
        <v>17</v>
      </c>
      <c r="G29" s="650" t="s">
        <v>368</v>
      </c>
      <c r="H29" s="642"/>
      <c r="I29" s="643"/>
      <c r="K29" s="649">
        <v>17</v>
      </c>
      <c r="L29" s="650" t="s">
        <v>368</v>
      </c>
      <c r="M29" s="642"/>
      <c r="N29" s="643"/>
      <c r="P29" s="649">
        <v>17</v>
      </c>
      <c r="Q29" s="650" t="s">
        <v>368</v>
      </c>
      <c r="R29" s="642"/>
      <c r="S29" s="643"/>
      <c r="T29" s="667" t="e">
        <f t="shared" ref="T29:T43" si="5">IF(Y29="",0, 1)</f>
        <v>#REF!</v>
      </c>
      <c r="U29" s="659">
        <v>0</v>
      </c>
      <c r="V29" s="659">
        <v>0</v>
      </c>
      <c r="W29" s="659">
        <v>0</v>
      </c>
      <c r="X29" s="659">
        <v>1</v>
      </c>
      <c r="Y29" s="669" t="e">
        <f>IF(AND($A$1=0,$F$1=0,$K$1=0,$P$1&gt;0),$U$3&amp;$P$1&amp;$AA$30, "")</f>
        <v>#REF!</v>
      </c>
      <c r="AA29" s="659" t="s">
        <v>455</v>
      </c>
    </row>
    <row r="30" spans="1:27">
      <c r="A30" s="649">
        <v>18</v>
      </c>
      <c r="B30" s="650" t="s">
        <v>369</v>
      </c>
      <c r="C30" s="642"/>
      <c r="D30" s="643"/>
      <c r="E30" s="665"/>
      <c r="F30" s="649">
        <v>18</v>
      </c>
      <c r="G30" s="650" t="s">
        <v>369</v>
      </c>
      <c r="H30" s="642"/>
      <c r="I30" s="643"/>
      <c r="K30" s="649">
        <v>18</v>
      </c>
      <c r="L30" s="650" t="s">
        <v>369</v>
      </c>
      <c r="M30" s="642"/>
      <c r="N30" s="643"/>
      <c r="P30" s="649">
        <v>18</v>
      </c>
      <c r="Q30" s="650" t="s">
        <v>369</v>
      </c>
      <c r="R30" s="642"/>
      <c r="S30" s="643"/>
      <c r="T30" s="667" t="e">
        <f t="shared" si="5"/>
        <v>#REF!</v>
      </c>
      <c r="U30" s="659">
        <v>0</v>
      </c>
      <c r="V30" s="659">
        <v>0</v>
      </c>
      <c r="W30" s="659">
        <v>1</v>
      </c>
      <c r="X30" s="659">
        <v>0</v>
      </c>
      <c r="Y30" s="669" t="e">
        <f>IF(AND($A$1=0,$F$1=0,$K$1&gt;0,$P$1=0),$U$2&amp;$K$1&amp;$AA$30, "")</f>
        <v>#REF!</v>
      </c>
      <c r="AA30" s="659" t="s">
        <v>456</v>
      </c>
    </row>
    <row r="31" spans="1:27">
      <c r="A31" s="649">
        <v>19</v>
      </c>
      <c r="B31" s="650" t="s">
        <v>370</v>
      </c>
      <c r="C31" s="642"/>
      <c r="D31" s="643"/>
      <c r="E31" s="665"/>
      <c r="F31" s="649">
        <v>19</v>
      </c>
      <c r="G31" s="650" t="s">
        <v>370</v>
      </c>
      <c r="H31" s="642"/>
      <c r="I31" s="643"/>
      <c r="K31" s="649">
        <v>19</v>
      </c>
      <c r="L31" s="650" t="s">
        <v>370</v>
      </c>
      <c r="M31" s="642"/>
      <c r="N31" s="643"/>
      <c r="P31" s="649">
        <v>19</v>
      </c>
      <c r="Q31" s="650" t="s">
        <v>370</v>
      </c>
      <c r="R31" s="642"/>
      <c r="S31" s="643"/>
      <c r="T31" s="667" t="e">
        <f t="shared" si="5"/>
        <v>#REF!</v>
      </c>
      <c r="U31" s="659">
        <v>0</v>
      </c>
      <c r="V31" s="659">
        <v>0</v>
      </c>
      <c r="W31" s="659">
        <v>1</v>
      </c>
      <c r="X31" s="659">
        <v>1</v>
      </c>
      <c r="Y31" s="669" t="e">
        <f>IF(AND($A$1=0,$F$1=0,$K$1&gt;0,$P$1&gt;0),$U$2&amp;$K$1&amp;$AA$29&amp;$U$3&amp;$P$1&amp;$AA$30, "")</f>
        <v>#REF!</v>
      </c>
    </row>
    <row r="32" spans="1:27">
      <c r="A32" s="649">
        <v>20</v>
      </c>
      <c r="B32" s="650" t="s">
        <v>371</v>
      </c>
      <c r="C32" s="642"/>
      <c r="D32" s="643"/>
      <c r="E32" s="665"/>
      <c r="F32" s="649">
        <v>20</v>
      </c>
      <c r="G32" s="650" t="s">
        <v>371</v>
      </c>
      <c r="H32" s="642"/>
      <c r="I32" s="643"/>
      <c r="K32" s="649">
        <v>20</v>
      </c>
      <c r="L32" s="650" t="s">
        <v>371</v>
      </c>
      <c r="M32" s="642"/>
      <c r="N32" s="643"/>
      <c r="P32" s="649">
        <v>20</v>
      </c>
      <c r="Q32" s="650" t="s">
        <v>371</v>
      </c>
      <c r="R32" s="642"/>
      <c r="S32" s="643"/>
      <c r="T32" s="667" t="e">
        <f t="shared" si="5"/>
        <v>#REF!</v>
      </c>
      <c r="U32" s="659">
        <v>0</v>
      </c>
      <c r="V32" s="659">
        <v>1</v>
      </c>
      <c r="W32" s="659">
        <v>0</v>
      </c>
      <c r="X32" s="659">
        <v>0</v>
      </c>
      <c r="Y32" s="669" t="e">
        <f>IF(AND($A$1=0,$F$1&gt;0,$K$1=0,$P$1=0),$U$1&amp;$F$1&amp;$AA$30, "")</f>
        <v>#REF!</v>
      </c>
    </row>
    <row r="33" spans="1:25">
      <c r="A33" s="649">
        <v>21</v>
      </c>
      <c r="B33" s="650" t="s">
        <v>372</v>
      </c>
      <c r="C33" s="642"/>
      <c r="D33" s="643"/>
      <c r="E33" s="665"/>
      <c r="F33" s="649">
        <v>21</v>
      </c>
      <c r="G33" s="650" t="s">
        <v>372</v>
      </c>
      <c r="H33" s="642"/>
      <c r="I33" s="643"/>
      <c r="K33" s="649">
        <v>21</v>
      </c>
      <c r="L33" s="650" t="s">
        <v>372</v>
      </c>
      <c r="M33" s="642"/>
      <c r="N33" s="643"/>
      <c r="P33" s="649">
        <v>21</v>
      </c>
      <c r="Q33" s="650" t="s">
        <v>372</v>
      </c>
      <c r="R33" s="642"/>
      <c r="S33" s="643"/>
      <c r="T33" s="667" t="e">
        <f t="shared" si="5"/>
        <v>#REF!</v>
      </c>
      <c r="U33" s="659">
        <v>0</v>
      </c>
      <c r="V33" s="659">
        <v>1</v>
      </c>
      <c r="W33" s="659">
        <v>0</v>
      </c>
      <c r="X33" s="659">
        <v>1</v>
      </c>
      <c r="Y33" s="669" t="e">
        <f>IF(AND($A$1=0,$F$1&gt;0,$K$1=0,$P$1&gt;0),$U$1&amp;$F$1&amp;$AA$29&amp;$U$3&amp;$P$1&amp;$AA$30, "")</f>
        <v>#REF!</v>
      </c>
    </row>
    <row r="34" spans="1:25">
      <c r="A34" s="649">
        <v>22</v>
      </c>
      <c r="B34" s="650" t="s">
        <v>373</v>
      </c>
      <c r="C34" s="642"/>
      <c r="D34" s="643"/>
      <c r="E34" s="665"/>
      <c r="F34" s="649">
        <v>22</v>
      </c>
      <c r="G34" s="650" t="s">
        <v>373</v>
      </c>
      <c r="H34" s="642"/>
      <c r="I34" s="643"/>
      <c r="K34" s="649">
        <v>22</v>
      </c>
      <c r="L34" s="650" t="s">
        <v>373</v>
      </c>
      <c r="M34" s="642"/>
      <c r="N34" s="643"/>
      <c r="P34" s="649">
        <v>22</v>
      </c>
      <c r="Q34" s="650" t="s">
        <v>373</v>
      </c>
      <c r="R34" s="642"/>
      <c r="S34" s="643"/>
      <c r="T34" s="667" t="e">
        <f t="shared" si="5"/>
        <v>#REF!</v>
      </c>
      <c r="U34" s="659">
        <v>0</v>
      </c>
      <c r="V34" s="659">
        <v>1</v>
      </c>
      <c r="W34" s="659">
        <v>1</v>
      </c>
      <c r="X34" s="659">
        <v>0</v>
      </c>
      <c r="Y34" s="669" t="e">
        <f>IF(AND($A$1=0,$F$1&gt;0,$K$1&gt;0,$P$1=0),$U$1&amp;$F$1&amp;$AA$29&amp;$U$2&amp;$K$1, "")</f>
        <v>#REF!</v>
      </c>
    </row>
    <row r="35" spans="1:25">
      <c r="A35" s="649">
        <v>23</v>
      </c>
      <c r="B35" s="650" t="s">
        <v>374</v>
      </c>
      <c r="C35" s="642"/>
      <c r="D35" s="643"/>
      <c r="E35" s="665"/>
      <c r="F35" s="649">
        <v>23</v>
      </c>
      <c r="G35" s="650" t="s">
        <v>374</v>
      </c>
      <c r="H35" s="642"/>
      <c r="I35" s="643"/>
      <c r="K35" s="649">
        <v>23</v>
      </c>
      <c r="L35" s="650" t="s">
        <v>374</v>
      </c>
      <c r="M35" s="642"/>
      <c r="N35" s="643"/>
      <c r="P35" s="649">
        <v>23</v>
      </c>
      <c r="Q35" s="650" t="s">
        <v>374</v>
      </c>
      <c r="R35" s="642"/>
      <c r="S35" s="643"/>
      <c r="T35" s="667" t="e">
        <f t="shared" si="5"/>
        <v>#REF!</v>
      </c>
      <c r="U35" s="659">
        <v>0</v>
      </c>
      <c r="V35" s="659">
        <v>1</v>
      </c>
      <c r="W35" s="659">
        <v>1</v>
      </c>
      <c r="X35" s="659">
        <v>1</v>
      </c>
      <c r="Y35" s="670" t="e">
        <f>IF(AND($A$1=0,$F$1&gt;0,$K$1&gt;0,$P$1&gt;0),$U$1&amp;$F$1&amp;$AA$29&amp;$U$2&amp;$K$1&amp;$AA$29&amp;$U$3&amp;$P$1&amp;$AA$30, "")</f>
        <v>#REF!</v>
      </c>
    </row>
    <row r="36" spans="1:25">
      <c r="A36" s="649">
        <v>24</v>
      </c>
      <c r="B36" s="650" t="s">
        <v>375</v>
      </c>
      <c r="C36" s="642"/>
      <c r="D36" s="643"/>
      <c r="E36" s="665"/>
      <c r="F36" s="649">
        <v>24</v>
      </c>
      <c r="G36" s="650" t="s">
        <v>375</v>
      </c>
      <c r="H36" s="642"/>
      <c r="I36" s="643"/>
      <c r="K36" s="649">
        <v>24</v>
      </c>
      <c r="L36" s="650" t="s">
        <v>375</v>
      </c>
      <c r="M36" s="642"/>
      <c r="N36" s="643"/>
      <c r="P36" s="649">
        <v>24</v>
      </c>
      <c r="Q36" s="650" t="s">
        <v>375</v>
      </c>
      <c r="R36" s="642"/>
      <c r="S36" s="643"/>
      <c r="T36" s="667" t="e">
        <f t="shared" si="5"/>
        <v>#REF!</v>
      </c>
      <c r="U36" s="659">
        <v>1</v>
      </c>
      <c r="V36" s="659">
        <v>0</v>
      </c>
      <c r="W36" s="659">
        <v>0</v>
      </c>
      <c r="X36" s="659">
        <v>0</v>
      </c>
      <c r="Y36" s="668" t="e">
        <f>IF(AND($A$1&gt;0,$F$1=0,$K$1=0,$P$1=0),#REF!&amp; $A$1&amp;$AA$30, "")</f>
        <v>#REF!</v>
      </c>
    </row>
    <row r="37" spans="1:25">
      <c r="A37" s="649">
        <v>25</v>
      </c>
      <c r="B37" s="650" t="s">
        <v>376</v>
      </c>
      <c r="C37" s="642"/>
      <c r="D37" s="643"/>
      <c r="E37" s="665"/>
      <c r="F37" s="649">
        <v>25</v>
      </c>
      <c r="G37" s="650" t="s">
        <v>376</v>
      </c>
      <c r="H37" s="642"/>
      <c r="I37" s="643"/>
      <c r="K37" s="649">
        <v>25</v>
      </c>
      <c r="L37" s="650" t="s">
        <v>376</v>
      </c>
      <c r="M37" s="642"/>
      <c r="N37" s="643"/>
      <c r="P37" s="649">
        <v>25</v>
      </c>
      <c r="Q37" s="650" t="s">
        <v>376</v>
      </c>
      <c r="R37" s="642"/>
      <c r="S37" s="643"/>
      <c r="T37" s="667" t="e">
        <f t="shared" si="5"/>
        <v>#REF!</v>
      </c>
      <c r="U37" s="659">
        <v>1</v>
      </c>
      <c r="V37" s="659">
        <v>0</v>
      </c>
      <c r="W37" s="659">
        <v>0</v>
      </c>
      <c r="X37" s="659">
        <v>1</v>
      </c>
      <c r="Y37" s="669" t="e">
        <f>IF(AND($A$1&gt;0,$F$1=0,$K$1=0,$P$1&gt;0),#REF!&amp;$A$1&amp;$AA$29&amp;$U$3&amp;$P$1&amp;$AA$30, "")</f>
        <v>#REF!</v>
      </c>
    </row>
    <row r="38" spans="1:25">
      <c r="A38" s="649">
        <v>26</v>
      </c>
      <c r="B38" s="650" t="s">
        <v>377</v>
      </c>
      <c r="C38" s="642"/>
      <c r="D38" s="643"/>
      <c r="E38" s="665"/>
      <c r="F38" s="649">
        <v>26</v>
      </c>
      <c r="G38" s="650" t="s">
        <v>377</v>
      </c>
      <c r="H38" s="642"/>
      <c r="I38" s="643"/>
      <c r="K38" s="649">
        <v>26</v>
      </c>
      <c r="L38" s="650" t="s">
        <v>377</v>
      </c>
      <c r="M38" s="642"/>
      <c r="N38" s="643"/>
      <c r="P38" s="649">
        <v>26</v>
      </c>
      <c r="Q38" s="650" t="s">
        <v>377</v>
      </c>
      <c r="R38" s="642"/>
      <c r="S38" s="643"/>
      <c r="T38" s="667" t="e">
        <f t="shared" si="5"/>
        <v>#REF!</v>
      </c>
      <c r="U38" s="659">
        <v>1</v>
      </c>
      <c r="V38" s="659">
        <v>0</v>
      </c>
      <c r="W38" s="659">
        <v>1</v>
      </c>
      <c r="X38" s="659">
        <v>0</v>
      </c>
      <c r="Y38" s="669" t="e">
        <f>IF(AND($A$1&gt;0,$F$1=0,$K$1&gt;0,$P$1=0),#REF!&amp;$A$1&amp;$AA$29&amp;$U$2&amp;$K$1, "")</f>
        <v>#REF!</v>
      </c>
    </row>
    <row r="39" spans="1:25">
      <c r="A39" s="649">
        <v>27</v>
      </c>
      <c r="B39" s="650" t="s">
        <v>378</v>
      </c>
      <c r="C39" s="642"/>
      <c r="D39" s="643"/>
      <c r="E39" s="665"/>
      <c r="F39" s="649">
        <v>27</v>
      </c>
      <c r="G39" s="650" t="s">
        <v>378</v>
      </c>
      <c r="H39" s="642"/>
      <c r="I39" s="643"/>
      <c r="K39" s="649">
        <v>27</v>
      </c>
      <c r="L39" s="650" t="s">
        <v>378</v>
      </c>
      <c r="M39" s="642"/>
      <c r="N39" s="643"/>
      <c r="P39" s="649">
        <v>27</v>
      </c>
      <c r="Q39" s="650" t="s">
        <v>378</v>
      </c>
      <c r="R39" s="642"/>
      <c r="S39" s="643"/>
      <c r="T39" s="667" t="e">
        <f t="shared" si="5"/>
        <v>#REF!</v>
      </c>
      <c r="U39" s="659">
        <v>1</v>
      </c>
      <c r="V39" s="659">
        <v>0</v>
      </c>
      <c r="W39" s="659">
        <v>1</v>
      </c>
      <c r="X39" s="659">
        <v>1</v>
      </c>
      <c r="Y39" s="669" t="e">
        <f>IF(AND($A$1&gt;0,$F$1=0,$K$1&gt;0,$P$1&gt;0),#REF!&amp;$A$1&amp;$AA$29&amp;$U$2&amp;$K$1&amp;$AA$29&amp;$U$3&amp;$P$1&amp;$AA$30, "")</f>
        <v>#REF!</v>
      </c>
    </row>
    <row r="40" spans="1:25">
      <c r="A40" s="649">
        <v>28</v>
      </c>
      <c r="B40" s="650" t="s">
        <v>379</v>
      </c>
      <c r="C40" s="642"/>
      <c r="D40" s="643"/>
      <c r="E40" s="665"/>
      <c r="F40" s="649">
        <v>28</v>
      </c>
      <c r="G40" s="650" t="s">
        <v>379</v>
      </c>
      <c r="H40" s="642"/>
      <c r="I40" s="643"/>
      <c r="K40" s="649">
        <v>28</v>
      </c>
      <c r="L40" s="650" t="s">
        <v>379</v>
      </c>
      <c r="M40" s="642"/>
      <c r="N40" s="643"/>
      <c r="P40" s="649">
        <v>28</v>
      </c>
      <c r="Q40" s="650" t="s">
        <v>379</v>
      </c>
      <c r="R40" s="642"/>
      <c r="S40" s="643"/>
      <c r="T40" s="667" t="e">
        <f t="shared" si="5"/>
        <v>#REF!</v>
      </c>
      <c r="U40" s="659">
        <v>1</v>
      </c>
      <c r="V40" s="659">
        <v>1</v>
      </c>
      <c r="W40" s="659">
        <v>0</v>
      </c>
      <c r="X40" s="659">
        <v>0</v>
      </c>
      <c r="Y40" s="669" t="e">
        <f>IF(AND($A$1&gt;0,$F$1&gt;0,$K$1=0,$P$1=0),#REF!&amp;$A$1&amp;$AA$29&amp;$U$1&amp;$F$1, "")</f>
        <v>#REF!</v>
      </c>
    </row>
    <row r="41" spans="1:25">
      <c r="A41" s="649">
        <v>29</v>
      </c>
      <c r="B41" s="650" t="s">
        <v>380</v>
      </c>
      <c r="C41" s="642"/>
      <c r="D41" s="643"/>
      <c r="E41" s="665"/>
      <c r="F41" s="649">
        <v>29</v>
      </c>
      <c r="G41" s="650" t="s">
        <v>380</v>
      </c>
      <c r="H41" s="642"/>
      <c r="I41" s="643"/>
      <c r="K41" s="649">
        <v>29</v>
      </c>
      <c r="L41" s="650" t="s">
        <v>380</v>
      </c>
      <c r="M41" s="642"/>
      <c r="N41" s="643"/>
      <c r="P41" s="649">
        <v>29</v>
      </c>
      <c r="Q41" s="650" t="s">
        <v>380</v>
      </c>
      <c r="R41" s="642"/>
      <c r="S41" s="643"/>
      <c r="T41" s="667" t="e">
        <f t="shared" si="5"/>
        <v>#REF!</v>
      </c>
      <c r="U41" s="659">
        <v>1</v>
      </c>
      <c r="V41" s="659">
        <v>1</v>
      </c>
      <c r="W41" s="659">
        <v>0</v>
      </c>
      <c r="X41" s="659">
        <v>1</v>
      </c>
      <c r="Y41" s="669" t="e">
        <f>IF(AND($A$1&gt;0,$F$1&gt;0,$K$1=0,$P$1&gt;0),#REF!&amp;$A$1&amp;$AA$29&amp;$U$1&amp;$F$1&amp;$AA$29&amp;$U$3&amp;$P$1&amp;$AA$30, "")</f>
        <v>#REF!</v>
      </c>
    </row>
    <row r="42" spans="1:25">
      <c r="A42" s="649">
        <v>30</v>
      </c>
      <c r="B42" s="650" t="s">
        <v>381</v>
      </c>
      <c r="C42" s="642"/>
      <c r="D42" s="643"/>
      <c r="E42" s="665"/>
      <c r="F42" s="649">
        <v>30</v>
      </c>
      <c r="G42" s="650" t="s">
        <v>381</v>
      </c>
      <c r="H42" s="642"/>
      <c r="I42" s="643"/>
      <c r="K42" s="649">
        <v>30</v>
      </c>
      <c r="L42" s="650" t="s">
        <v>381</v>
      </c>
      <c r="M42" s="642"/>
      <c r="N42" s="643"/>
      <c r="P42" s="649">
        <v>30</v>
      </c>
      <c r="Q42" s="650" t="s">
        <v>381</v>
      </c>
      <c r="R42" s="642"/>
      <c r="S42" s="643"/>
      <c r="T42" s="667" t="e">
        <f t="shared" si="5"/>
        <v>#REF!</v>
      </c>
      <c r="U42" s="659">
        <v>1</v>
      </c>
      <c r="V42" s="659">
        <v>1</v>
      </c>
      <c r="W42" s="659">
        <v>1</v>
      </c>
      <c r="X42" s="659">
        <v>0</v>
      </c>
      <c r="Y42" s="669" t="e">
        <f>IF(AND($A$1&gt;0,$F$1&gt;0,$K$1&gt;0,$P$1=0),#REF!&amp;$A$1&amp;$AA$29&amp;$U$1&amp;$F$1&amp;$AA$29&amp;$U$2&amp;$K$1, "")</f>
        <v>#REF!</v>
      </c>
    </row>
    <row r="43" spans="1:25">
      <c r="A43" s="649">
        <v>31</v>
      </c>
      <c r="B43" s="650" t="s">
        <v>382</v>
      </c>
      <c r="C43" s="642"/>
      <c r="D43" s="643"/>
      <c r="E43" s="665"/>
      <c r="F43" s="649">
        <v>31</v>
      </c>
      <c r="G43" s="650" t="s">
        <v>382</v>
      </c>
      <c r="H43" s="642"/>
      <c r="I43" s="643"/>
      <c r="K43" s="649">
        <v>31</v>
      </c>
      <c r="L43" s="650" t="s">
        <v>382</v>
      </c>
      <c r="M43" s="642"/>
      <c r="N43" s="643"/>
      <c r="P43" s="649">
        <v>31</v>
      </c>
      <c r="Q43" s="650" t="s">
        <v>382</v>
      </c>
      <c r="R43" s="642"/>
      <c r="S43" s="643"/>
      <c r="T43" s="667" t="e">
        <f t="shared" si="5"/>
        <v>#REF!</v>
      </c>
      <c r="U43" s="659">
        <v>1</v>
      </c>
      <c r="V43" s="659">
        <v>1</v>
      </c>
      <c r="W43" s="659">
        <v>1</v>
      </c>
      <c r="X43" s="659">
        <v>1</v>
      </c>
      <c r="Y43" s="670" t="e">
        <f>IF(AND($A$1&gt;0,$F$1&gt;0,$K$1&gt;0,$P$1&gt;0),#REF!&amp;$A$1&amp;$AA$29&amp;$U$1&amp;$F$1&amp;$AA$29&amp;$U$2&amp;$K$1&amp;$AA$29&amp;$U$3&amp;$P$1&amp;$AA$30, "")</f>
        <v>#REF!</v>
      </c>
    </row>
    <row r="44" spans="1:25">
      <c r="A44" s="649">
        <v>32</v>
      </c>
      <c r="B44" s="650" t="s">
        <v>383</v>
      </c>
      <c r="C44" s="642"/>
      <c r="D44" s="643"/>
      <c r="E44" s="665"/>
      <c r="F44" s="649">
        <v>32</v>
      </c>
      <c r="G44" s="650" t="s">
        <v>383</v>
      </c>
      <c r="H44" s="642"/>
      <c r="I44" s="643"/>
      <c r="K44" s="649">
        <v>32</v>
      </c>
      <c r="L44" s="650" t="s">
        <v>383</v>
      </c>
      <c r="M44" s="642"/>
      <c r="N44" s="643"/>
      <c r="P44" s="649">
        <v>32</v>
      </c>
      <c r="Q44" s="650" t="s">
        <v>383</v>
      </c>
      <c r="R44" s="642"/>
      <c r="S44" s="643"/>
    </row>
    <row r="45" spans="1:25">
      <c r="A45" s="649">
        <v>33</v>
      </c>
      <c r="B45" s="650" t="s">
        <v>384</v>
      </c>
      <c r="C45" s="642"/>
      <c r="D45" s="643"/>
      <c r="E45" s="665"/>
      <c r="F45" s="649">
        <v>33</v>
      </c>
      <c r="G45" s="650" t="s">
        <v>384</v>
      </c>
      <c r="H45" s="642"/>
      <c r="I45" s="643"/>
      <c r="K45" s="649">
        <v>33</v>
      </c>
      <c r="L45" s="650" t="s">
        <v>384</v>
      </c>
      <c r="M45" s="642"/>
      <c r="N45" s="643"/>
      <c r="P45" s="649">
        <v>33</v>
      </c>
      <c r="Q45" s="650" t="s">
        <v>384</v>
      </c>
      <c r="R45" s="642"/>
      <c r="S45" s="643"/>
    </row>
    <row r="46" spans="1:25">
      <c r="A46" s="649">
        <v>34</v>
      </c>
      <c r="B46" s="650" t="s">
        <v>385</v>
      </c>
      <c r="C46" s="642"/>
      <c r="D46" s="643"/>
      <c r="E46" s="665"/>
      <c r="F46" s="649">
        <v>34</v>
      </c>
      <c r="G46" s="650" t="s">
        <v>385</v>
      </c>
      <c r="H46" s="642"/>
      <c r="I46" s="643"/>
      <c r="K46" s="649">
        <v>34</v>
      </c>
      <c r="L46" s="650" t="s">
        <v>385</v>
      </c>
      <c r="M46" s="642"/>
      <c r="N46" s="643"/>
      <c r="P46" s="649">
        <v>34</v>
      </c>
      <c r="Q46" s="650" t="s">
        <v>385</v>
      </c>
      <c r="R46" s="642"/>
      <c r="S46" s="643"/>
    </row>
    <row r="47" spans="1:25">
      <c r="A47" s="649">
        <v>35</v>
      </c>
      <c r="B47" s="650" t="s">
        <v>386</v>
      </c>
      <c r="C47" s="642"/>
      <c r="D47" s="643"/>
      <c r="E47" s="665"/>
      <c r="F47" s="649">
        <v>35</v>
      </c>
      <c r="G47" s="650" t="s">
        <v>386</v>
      </c>
      <c r="H47" s="642"/>
      <c r="I47" s="643"/>
      <c r="K47" s="649">
        <v>35</v>
      </c>
      <c r="L47" s="650" t="s">
        <v>386</v>
      </c>
      <c r="M47" s="642"/>
      <c r="N47" s="643"/>
      <c r="P47" s="649">
        <v>35</v>
      </c>
      <c r="Q47" s="650" t="s">
        <v>386</v>
      </c>
      <c r="R47" s="642"/>
      <c r="S47" s="643"/>
    </row>
    <row r="48" spans="1:25">
      <c r="A48" s="649">
        <v>36</v>
      </c>
      <c r="B48" s="650" t="s">
        <v>387</v>
      </c>
      <c r="C48" s="642"/>
      <c r="D48" s="643"/>
      <c r="E48" s="665"/>
      <c r="F48" s="649">
        <v>36</v>
      </c>
      <c r="G48" s="650" t="s">
        <v>387</v>
      </c>
      <c r="H48" s="642"/>
      <c r="I48" s="643"/>
      <c r="K48" s="649">
        <v>36</v>
      </c>
      <c r="L48" s="650" t="s">
        <v>387</v>
      </c>
      <c r="M48" s="642"/>
      <c r="N48" s="643"/>
      <c r="P48" s="649">
        <v>36</v>
      </c>
      <c r="Q48" s="650" t="s">
        <v>387</v>
      </c>
      <c r="R48" s="642"/>
      <c r="S48" s="643"/>
    </row>
    <row r="49" spans="1:19">
      <c r="A49" s="649">
        <v>37</v>
      </c>
      <c r="B49" s="650" t="s">
        <v>388</v>
      </c>
      <c r="C49" s="642"/>
      <c r="D49" s="643"/>
      <c r="E49" s="665"/>
      <c r="F49" s="649">
        <v>37</v>
      </c>
      <c r="G49" s="650" t="s">
        <v>388</v>
      </c>
      <c r="H49" s="642"/>
      <c r="I49" s="643"/>
      <c r="K49" s="649">
        <v>37</v>
      </c>
      <c r="L49" s="650" t="s">
        <v>388</v>
      </c>
      <c r="M49" s="642"/>
      <c r="N49" s="643"/>
      <c r="P49" s="649">
        <v>37</v>
      </c>
      <c r="Q49" s="650" t="s">
        <v>388</v>
      </c>
      <c r="R49" s="642"/>
      <c r="S49" s="643"/>
    </row>
    <row r="50" spans="1:19">
      <c r="A50" s="649">
        <v>38</v>
      </c>
      <c r="B50" s="650" t="s">
        <v>389</v>
      </c>
      <c r="C50" s="642"/>
      <c r="D50" s="643"/>
      <c r="E50" s="665"/>
      <c r="F50" s="649">
        <v>38</v>
      </c>
      <c r="G50" s="650" t="s">
        <v>389</v>
      </c>
      <c r="H50" s="642"/>
      <c r="I50" s="643"/>
      <c r="K50" s="649">
        <v>38</v>
      </c>
      <c r="L50" s="650" t="s">
        <v>389</v>
      </c>
      <c r="M50" s="642"/>
      <c r="N50" s="643"/>
      <c r="P50" s="649">
        <v>38</v>
      </c>
      <c r="Q50" s="650" t="s">
        <v>389</v>
      </c>
      <c r="R50" s="642"/>
      <c r="S50" s="643"/>
    </row>
    <row r="51" spans="1:19">
      <c r="A51" s="649">
        <v>39</v>
      </c>
      <c r="B51" s="650" t="s">
        <v>390</v>
      </c>
      <c r="C51" s="642"/>
      <c r="D51" s="643"/>
      <c r="E51" s="665"/>
      <c r="F51" s="649">
        <v>39</v>
      </c>
      <c r="G51" s="650" t="s">
        <v>390</v>
      </c>
      <c r="H51" s="642"/>
      <c r="I51" s="643"/>
      <c r="K51" s="649">
        <v>39</v>
      </c>
      <c r="L51" s="650" t="s">
        <v>390</v>
      </c>
      <c r="M51" s="642"/>
      <c r="N51" s="643"/>
      <c r="P51" s="649">
        <v>39</v>
      </c>
      <c r="Q51" s="650" t="s">
        <v>390</v>
      </c>
      <c r="R51" s="642"/>
      <c r="S51" s="643"/>
    </row>
    <row r="52" spans="1:19">
      <c r="A52" s="649">
        <v>40</v>
      </c>
      <c r="B52" s="650" t="s">
        <v>391</v>
      </c>
      <c r="C52" s="642"/>
      <c r="D52" s="643"/>
      <c r="E52" s="665"/>
      <c r="F52" s="649">
        <v>40</v>
      </c>
      <c r="G52" s="650" t="s">
        <v>391</v>
      </c>
      <c r="H52" s="642"/>
      <c r="I52" s="643"/>
      <c r="K52" s="649">
        <v>40</v>
      </c>
      <c r="L52" s="650" t="s">
        <v>391</v>
      </c>
      <c r="M52" s="642"/>
      <c r="N52" s="643"/>
      <c r="P52" s="649">
        <v>40</v>
      </c>
      <c r="Q52" s="650" t="s">
        <v>391</v>
      </c>
      <c r="R52" s="642"/>
      <c r="S52" s="643"/>
    </row>
    <row r="53" spans="1:19">
      <c r="A53" s="649">
        <v>41</v>
      </c>
      <c r="B53" s="650" t="s">
        <v>392</v>
      </c>
      <c r="C53" s="642"/>
      <c r="D53" s="643"/>
      <c r="E53" s="665"/>
      <c r="F53" s="649">
        <v>41</v>
      </c>
      <c r="G53" s="650" t="s">
        <v>392</v>
      </c>
      <c r="H53" s="642"/>
      <c r="I53" s="643"/>
      <c r="K53" s="649">
        <v>41</v>
      </c>
      <c r="L53" s="650" t="s">
        <v>392</v>
      </c>
      <c r="M53" s="642"/>
      <c r="N53" s="643"/>
      <c r="P53" s="649">
        <v>41</v>
      </c>
      <c r="Q53" s="650" t="s">
        <v>392</v>
      </c>
      <c r="R53" s="642"/>
      <c r="S53" s="643"/>
    </row>
    <row r="54" spans="1:19">
      <c r="A54" s="649">
        <v>42</v>
      </c>
      <c r="B54" s="650" t="s">
        <v>393</v>
      </c>
      <c r="C54" s="642"/>
      <c r="D54" s="643"/>
      <c r="E54" s="665"/>
      <c r="F54" s="649">
        <v>42</v>
      </c>
      <c r="G54" s="650" t="s">
        <v>393</v>
      </c>
      <c r="H54" s="642"/>
      <c r="I54" s="643"/>
      <c r="K54" s="649">
        <v>42</v>
      </c>
      <c r="L54" s="650" t="s">
        <v>393</v>
      </c>
      <c r="M54" s="642"/>
      <c r="N54" s="643"/>
      <c r="P54" s="649">
        <v>42</v>
      </c>
      <c r="Q54" s="650" t="s">
        <v>393</v>
      </c>
      <c r="R54" s="642"/>
      <c r="S54" s="643"/>
    </row>
    <row r="55" spans="1:19">
      <c r="A55" s="649">
        <v>43</v>
      </c>
      <c r="B55" s="650" t="s">
        <v>394</v>
      </c>
      <c r="C55" s="642"/>
      <c r="D55" s="643"/>
      <c r="E55" s="665"/>
      <c r="F55" s="649">
        <v>43</v>
      </c>
      <c r="G55" s="650" t="s">
        <v>394</v>
      </c>
      <c r="H55" s="642"/>
      <c r="I55" s="643"/>
      <c r="K55" s="649">
        <v>43</v>
      </c>
      <c r="L55" s="650" t="s">
        <v>394</v>
      </c>
      <c r="M55" s="642"/>
      <c r="N55" s="643"/>
      <c r="P55" s="649">
        <v>43</v>
      </c>
      <c r="Q55" s="650" t="s">
        <v>394</v>
      </c>
      <c r="R55" s="642"/>
      <c r="S55" s="643"/>
    </row>
    <row r="56" spans="1:19">
      <c r="A56" s="649">
        <v>44</v>
      </c>
      <c r="B56" s="650" t="s">
        <v>395</v>
      </c>
      <c r="C56" s="642"/>
      <c r="D56" s="643"/>
      <c r="E56" s="665"/>
      <c r="F56" s="649">
        <v>44</v>
      </c>
      <c r="G56" s="650" t="s">
        <v>395</v>
      </c>
      <c r="H56" s="642"/>
      <c r="I56" s="643"/>
      <c r="K56" s="649">
        <v>44</v>
      </c>
      <c r="L56" s="650" t="s">
        <v>395</v>
      </c>
      <c r="M56" s="642"/>
      <c r="N56" s="643"/>
      <c r="P56" s="649">
        <v>44</v>
      </c>
      <c r="Q56" s="650" t="s">
        <v>395</v>
      </c>
      <c r="R56" s="642"/>
      <c r="S56" s="643"/>
    </row>
    <row r="57" spans="1:19">
      <c r="A57" s="649">
        <v>45</v>
      </c>
      <c r="B57" s="650" t="s">
        <v>396</v>
      </c>
      <c r="C57" s="642"/>
      <c r="D57" s="643"/>
      <c r="E57" s="665"/>
      <c r="F57" s="649">
        <v>45</v>
      </c>
      <c r="G57" s="650" t="s">
        <v>396</v>
      </c>
      <c r="H57" s="642"/>
      <c r="I57" s="643"/>
      <c r="K57" s="649">
        <v>45</v>
      </c>
      <c r="L57" s="650" t="s">
        <v>396</v>
      </c>
      <c r="M57" s="642"/>
      <c r="N57" s="643"/>
      <c r="P57" s="649">
        <v>45</v>
      </c>
      <c r="Q57" s="650" t="s">
        <v>396</v>
      </c>
      <c r="R57" s="642"/>
      <c r="S57" s="643"/>
    </row>
    <row r="58" spans="1:19">
      <c r="A58" s="649">
        <v>46</v>
      </c>
      <c r="B58" s="650" t="s">
        <v>397</v>
      </c>
      <c r="C58" s="642"/>
      <c r="D58" s="643"/>
      <c r="E58" s="665"/>
      <c r="F58" s="649">
        <v>46</v>
      </c>
      <c r="G58" s="650" t="s">
        <v>397</v>
      </c>
      <c r="H58" s="642"/>
      <c r="I58" s="643"/>
      <c r="K58" s="649">
        <v>46</v>
      </c>
      <c r="L58" s="650" t="s">
        <v>397</v>
      </c>
      <c r="M58" s="642"/>
      <c r="N58" s="643"/>
      <c r="P58" s="649">
        <v>46</v>
      </c>
      <c r="Q58" s="650" t="s">
        <v>397</v>
      </c>
      <c r="R58" s="642"/>
      <c r="S58" s="643"/>
    </row>
    <row r="59" spans="1:19">
      <c r="A59" s="649">
        <v>47</v>
      </c>
      <c r="B59" s="650" t="s">
        <v>398</v>
      </c>
      <c r="C59" s="642"/>
      <c r="D59" s="643"/>
      <c r="E59" s="665"/>
      <c r="F59" s="649">
        <v>47</v>
      </c>
      <c r="G59" s="650" t="s">
        <v>398</v>
      </c>
      <c r="H59" s="642"/>
      <c r="I59" s="643"/>
      <c r="K59" s="649">
        <v>47</v>
      </c>
      <c r="L59" s="650" t="s">
        <v>398</v>
      </c>
      <c r="M59" s="642"/>
      <c r="N59" s="643"/>
      <c r="P59" s="649">
        <v>47</v>
      </c>
      <c r="Q59" s="650" t="s">
        <v>398</v>
      </c>
      <c r="R59" s="642"/>
      <c r="S59" s="643"/>
    </row>
    <row r="60" spans="1:19">
      <c r="A60" s="649">
        <v>48</v>
      </c>
      <c r="B60" s="650" t="s">
        <v>399</v>
      </c>
      <c r="C60" s="642"/>
      <c r="D60" s="643"/>
      <c r="E60" s="665"/>
      <c r="F60" s="649">
        <v>48</v>
      </c>
      <c r="G60" s="650" t="s">
        <v>399</v>
      </c>
      <c r="H60" s="642"/>
      <c r="I60" s="643"/>
      <c r="K60" s="649">
        <v>48</v>
      </c>
      <c r="L60" s="650" t="s">
        <v>399</v>
      </c>
      <c r="M60" s="642"/>
      <c r="N60" s="643"/>
      <c r="P60" s="649">
        <v>48</v>
      </c>
      <c r="Q60" s="650" t="s">
        <v>399</v>
      </c>
      <c r="R60" s="642"/>
      <c r="S60" s="643"/>
    </row>
    <row r="61" spans="1:19">
      <c r="A61" s="649">
        <v>49</v>
      </c>
      <c r="B61" s="650" t="s">
        <v>400</v>
      </c>
      <c r="C61" s="642"/>
      <c r="D61" s="643"/>
      <c r="E61" s="665"/>
      <c r="F61" s="649">
        <v>49</v>
      </c>
      <c r="G61" s="650" t="s">
        <v>400</v>
      </c>
      <c r="H61" s="642"/>
      <c r="I61" s="643"/>
      <c r="K61" s="649">
        <v>49</v>
      </c>
      <c r="L61" s="650" t="s">
        <v>400</v>
      </c>
      <c r="M61" s="642"/>
      <c r="N61" s="643"/>
      <c r="P61" s="649">
        <v>49</v>
      </c>
      <c r="Q61" s="650" t="s">
        <v>400</v>
      </c>
      <c r="R61" s="642"/>
      <c r="S61" s="643"/>
    </row>
    <row r="62" spans="1:19">
      <c r="A62" s="649">
        <v>50</v>
      </c>
      <c r="B62" s="650" t="s">
        <v>401</v>
      </c>
      <c r="C62" s="642"/>
      <c r="D62" s="643"/>
      <c r="E62" s="665"/>
      <c r="F62" s="649">
        <v>50</v>
      </c>
      <c r="G62" s="650" t="s">
        <v>401</v>
      </c>
      <c r="H62" s="642"/>
      <c r="I62" s="643"/>
      <c r="K62" s="649">
        <v>50</v>
      </c>
      <c r="L62" s="650" t="s">
        <v>401</v>
      </c>
      <c r="M62" s="642"/>
      <c r="N62" s="643"/>
      <c r="P62" s="649">
        <v>50</v>
      </c>
      <c r="Q62" s="650" t="s">
        <v>401</v>
      </c>
      <c r="R62" s="642"/>
      <c r="S62" s="643"/>
    </row>
    <row r="63" spans="1:19">
      <c r="A63" s="649">
        <v>51</v>
      </c>
      <c r="B63" s="650" t="s">
        <v>402</v>
      </c>
      <c r="C63" s="642"/>
      <c r="D63" s="643"/>
      <c r="E63" s="665"/>
      <c r="F63" s="649">
        <v>51</v>
      </c>
      <c r="G63" s="650" t="s">
        <v>402</v>
      </c>
      <c r="H63" s="642"/>
      <c r="I63" s="643"/>
      <c r="K63" s="649">
        <v>51</v>
      </c>
      <c r="L63" s="650" t="s">
        <v>402</v>
      </c>
      <c r="M63" s="642"/>
      <c r="N63" s="643"/>
      <c r="P63" s="649">
        <v>51</v>
      </c>
      <c r="Q63" s="650" t="s">
        <v>402</v>
      </c>
      <c r="R63" s="642"/>
      <c r="S63" s="643"/>
    </row>
    <row r="64" spans="1:19">
      <c r="A64" s="649">
        <v>52</v>
      </c>
      <c r="B64" s="650" t="s">
        <v>403</v>
      </c>
      <c r="C64" s="642"/>
      <c r="D64" s="643"/>
      <c r="E64" s="665"/>
      <c r="F64" s="649">
        <v>52</v>
      </c>
      <c r="G64" s="650" t="s">
        <v>403</v>
      </c>
      <c r="H64" s="642"/>
      <c r="I64" s="643"/>
      <c r="K64" s="649">
        <v>52</v>
      </c>
      <c r="L64" s="650" t="s">
        <v>403</v>
      </c>
      <c r="M64" s="642"/>
      <c r="N64" s="643"/>
      <c r="P64" s="649">
        <v>52</v>
      </c>
      <c r="Q64" s="650" t="s">
        <v>403</v>
      </c>
      <c r="R64" s="642"/>
      <c r="S64" s="643"/>
    </row>
    <row r="65" spans="1:19">
      <c r="A65" s="649">
        <v>53</v>
      </c>
      <c r="B65" s="650" t="s">
        <v>404</v>
      </c>
      <c r="C65" s="642"/>
      <c r="D65" s="643"/>
      <c r="E65" s="665"/>
      <c r="F65" s="649">
        <v>53</v>
      </c>
      <c r="G65" s="650" t="s">
        <v>404</v>
      </c>
      <c r="H65" s="642"/>
      <c r="I65" s="643"/>
      <c r="K65" s="649">
        <v>53</v>
      </c>
      <c r="L65" s="650" t="s">
        <v>404</v>
      </c>
      <c r="M65" s="642"/>
      <c r="N65" s="643"/>
      <c r="P65" s="649">
        <v>53</v>
      </c>
      <c r="Q65" s="650" t="s">
        <v>404</v>
      </c>
      <c r="R65" s="642"/>
      <c r="S65" s="643"/>
    </row>
    <row r="66" spans="1:19">
      <c r="A66" s="649">
        <v>54</v>
      </c>
      <c r="B66" s="650" t="s">
        <v>405</v>
      </c>
      <c r="C66" s="642"/>
      <c r="D66" s="643"/>
      <c r="E66" s="665"/>
      <c r="F66" s="649">
        <v>54</v>
      </c>
      <c r="G66" s="650" t="s">
        <v>405</v>
      </c>
      <c r="H66" s="642"/>
      <c r="I66" s="643"/>
      <c r="K66" s="649">
        <v>54</v>
      </c>
      <c r="L66" s="650" t="s">
        <v>405</v>
      </c>
      <c r="M66" s="642"/>
      <c r="N66" s="643"/>
      <c r="P66" s="649">
        <v>54</v>
      </c>
      <c r="Q66" s="650" t="s">
        <v>405</v>
      </c>
      <c r="R66" s="642"/>
      <c r="S66" s="643"/>
    </row>
    <row r="67" spans="1:19">
      <c r="A67" s="649">
        <v>55</v>
      </c>
      <c r="B67" s="650" t="s">
        <v>406</v>
      </c>
      <c r="C67" s="642"/>
      <c r="D67" s="643"/>
      <c r="E67" s="665"/>
      <c r="F67" s="649">
        <v>55</v>
      </c>
      <c r="G67" s="650" t="s">
        <v>406</v>
      </c>
      <c r="H67" s="642"/>
      <c r="I67" s="643"/>
      <c r="K67" s="649">
        <v>55</v>
      </c>
      <c r="L67" s="650" t="s">
        <v>406</v>
      </c>
      <c r="M67" s="642"/>
      <c r="N67" s="643"/>
      <c r="P67" s="649">
        <v>55</v>
      </c>
      <c r="Q67" s="650" t="s">
        <v>406</v>
      </c>
      <c r="R67" s="642"/>
      <c r="S67" s="643"/>
    </row>
    <row r="68" spans="1:19">
      <c r="A68" s="649">
        <v>56</v>
      </c>
      <c r="B68" s="650" t="s">
        <v>407</v>
      </c>
      <c r="C68" s="642"/>
      <c r="D68" s="643"/>
      <c r="E68" s="665"/>
      <c r="F68" s="649">
        <v>56</v>
      </c>
      <c r="G68" s="650" t="s">
        <v>407</v>
      </c>
      <c r="H68" s="642"/>
      <c r="I68" s="643"/>
      <c r="K68" s="649">
        <v>56</v>
      </c>
      <c r="L68" s="650" t="s">
        <v>407</v>
      </c>
      <c r="M68" s="642"/>
      <c r="N68" s="643"/>
      <c r="P68" s="649">
        <v>56</v>
      </c>
      <c r="Q68" s="650" t="s">
        <v>407</v>
      </c>
      <c r="R68" s="642"/>
      <c r="S68" s="643"/>
    </row>
    <row r="69" spans="1:19">
      <c r="A69" s="649">
        <v>57</v>
      </c>
      <c r="B69" s="650" t="s">
        <v>408</v>
      </c>
      <c r="C69" s="642"/>
      <c r="D69" s="643"/>
      <c r="E69" s="665"/>
      <c r="F69" s="649">
        <v>57</v>
      </c>
      <c r="G69" s="650" t="s">
        <v>408</v>
      </c>
      <c r="H69" s="642"/>
      <c r="I69" s="643"/>
      <c r="K69" s="649">
        <v>57</v>
      </c>
      <c r="L69" s="650" t="s">
        <v>408</v>
      </c>
      <c r="M69" s="642"/>
      <c r="N69" s="643"/>
      <c r="P69" s="649">
        <v>57</v>
      </c>
      <c r="Q69" s="650" t="s">
        <v>408</v>
      </c>
      <c r="R69" s="642"/>
      <c r="S69" s="643"/>
    </row>
    <row r="70" spans="1:19">
      <c r="A70" s="649">
        <v>58</v>
      </c>
      <c r="B70" s="650" t="s">
        <v>409</v>
      </c>
      <c r="C70" s="642"/>
      <c r="D70" s="643"/>
      <c r="E70" s="665"/>
      <c r="F70" s="649">
        <v>58</v>
      </c>
      <c r="G70" s="650" t="s">
        <v>409</v>
      </c>
      <c r="H70" s="642"/>
      <c r="I70" s="643"/>
      <c r="K70" s="649">
        <v>58</v>
      </c>
      <c r="L70" s="650" t="s">
        <v>409</v>
      </c>
      <c r="M70" s="642"/>
      <c r="N70" s="643"/>
      <c r="P70" s="649">
        <v>58</v>
      </c>
      <c r="Q70" s="650" t="s">
        <v>409</v>
      </c>
      <c r="R70" s="642"/>
      <c r="S70" s="643"/>
    </row>
    <row r="71" spans="1:19">
      <c r="A71" s="649">
        <v>59</v>
      </c>
      <c r="B71" s="650" t="s">
        <v>410</v>
      </c>
      <c r="C71" s="642"/>
      <c r="D71" s="643"/>
      <c r="E71" s="665"/>
      <c r="F71" s="649">
        <v>59</v>
      </c>
      <c r="G71" s="650" t="s">
        <v>410</v>
      </c>
      <c r="H71" s="642"/>
      <c r="I71" s="643"/>
      <c r="K71" s="649">
        <v>59</v>
      </c>
      <c r="L71" s="650" t="s">
        <v>410</v>
      </c>
      <c r="M71" s="642"/>
      <c r="N71" s="643"/>
      <c r="P71" s="649">
        <v>59</v>
      </c>
      <c r="Q71" s="650" t="s">
        <v>410</v>
      </c>
      <c r="R71" s="642"/>
      <c r="S71" s="643"/>
    </row>
    <row r="72" spans="1:19">
      <c r="A72" s="649">
        <v>60</v>
      </c>
      <c r="B72" s="650" t="s">
        <v>411</v>
      </c>
      <c r="C72" s="642"/>
      <c r="D72" s="643"/>
      <c r="E72" s="665"/>
      <c r="F72" s="649">
        <v>60</v>
      </c>
      <c r="G72" s="650" t="s">
        <v>411</v>
      </c>
      <c r="H72" s="642"/>
      <c r="I72" s="643"/>
      <c r="K72" s="649">
        <v>60</v>
      </c>
      <c r="L72" s="650" t="s">
        <v>411</v>
      </c>
      <c r="M72" s="642"/>
      <c r="N72" s="643"/>
      <c r="P72" s="649">
        <v>60</v>
      </c>
      <c r="Q72" s="650" t="s">
        <v>411</v>
      </c>
      <c r="R72" s="642"/>
      <c r="S72" s="643"/>
    </row>
    <row r="73" spans="1:19">
      <c r="A73" s="649">
        <v>61</v>
      </c>
      <c r="B73" s="650" t="s">
        <v>412</v>
      </c>
      <c r="C73" s="642"/>
      <c r="D73" s="643"/>
      <c r="E73" s="665"/>
      <c r="F73" s="649">
        <v>61</v>
      </c>
      <c r="G73" s="650" t="s">
        <v>412</v>
      </c>
      <c r="H73" s="642"/>
      <c r="I73" s="643"/>
      <c r="K73" s="649">
        <v>61</v>
      </c>
      <c r="L73" s="650" t="s">
        <v>412</v>
      </c>
      <c r="M73" s="642"/>
      <c r="N73" s="643"/>
      <c r="P73" s="649">
        <v>61</v>
      </c>
      <c r="Q73" s="650" t="s">
        <v>412</v>
      </c>
      <c r="R73" s="642"/>
      <c r="S73" s="643"/>
    </row>
    <row r="74" spans="1:19">
      <c r="A74" s="649">
        <v>62</v>
      </c>
      <c r="B74" s="650" t="s">
        <v>413</v>
      </c>
      <c r="C74" s="642"/>
      <c r="D74" s="643"/>
      <c r="E74" s="665"/>
      <c r="F74" s="649">
        <v>62</v>
      </c>
      <c r="G74" s="650" t="s">
        <v>413</v>
      </c>
      <c r="H74" s="642"/>
      <c r="I74" s="643"/>
      <c r="K74" s="649">
        <v>62</v>
      </c>
      <c r="L74" s="650" t="s">
        <v>413</v>
      </c>
      <c r="M74" s="642"/>
      <c r="N74" s="643"/>
      <c r="P74" s="649">
        <v>62</v>
      </c>
      <c r="Q74" s="650" t="s">
        <v>413</v>
      </c>
      <c r="R74" s="642"/>
      <c r="S74" s="643"/>
    </row>
    <row r="75" spans="1:19">
      <c r="A75" s="649">
        <v>63</v>
      </c>
      <c r="B75" s="651" t="s">
        <v>414</v>
      </c>
      <c r="C75" s="642"/>
      <c r="D75" s="643"/>
      <c r="E75" s="665"/>
      <c r="F75" s="649">
        <v>63</v>
      </c>
      <c r="G75" s="651" t="s">
        <v>414</v>
      </c>
      <c r="H75" s="642"/>
      <c r="I75" s="643"/>
      <c r="K75" s="649">
        <v>63</v>
      </c>
      <c r="L75" s="651" t="s">
        <v>414</v>
      </c>
      <c r="M75" s="642"/>
      <c r="N75" s="643"/>
      <c r="P75" s="649">
        <v>63</v>
      </c>
      <c r="Q75" s="651" t="s">
        <v>414</v>
      </c>
      <c r="R75" s="642"/>
      <c r="S75" s="643"/>
    </row>
    <row r="76" spans="1:19">
      <c r="A76" s="649">
        <v>64</v>
      </c>
      <c r="B76" s="651" t="s">
        <v>415</v>
      </c>
      <c r="C76" s="642"/>
      <c r="D76" s="643"/>
      <c r="E76" s="665"/>
      <c r="F76" s="649">
        <v>64</v>
      </c>
      <c r="G76" s="651" t="s">
        <v>415</v>
      </c>
      <c r="H76" s="642"/>
      <c r="I76" s="643"/>
      <c r="K76" s="649">
        <v>64</v>
      </c>
      <c r="L76" s="651" t="s">
        <v>415</v>
      </c>
      <c r="M76" s="642"/>
      <c r="N76" s="643"/>
      <c r="P76" s="649">
        <v>64</v>
      </c>
      <c r="Q76" s="651" t="s">
        <v>415</v>
      </c>
      <c r="R76" s="642"/>
      <c r="S76" s="643"/>
    </row>
    <row r="77" spans="1:19">
      <c r="A77" s="649">
        <v>65</v>
      </c>
      <c r="B77" s="651" t="s">
        <v>416</v>
      </c>
      <c r="C77" s="642"/>
      <c r="D77" s="643"/>
      <c r="E77" s="665"/>
      <c r="F77" s="649">
        <v>65</v>
      </c>
      <c r="G77" s="651" t="s">
        <v>416</v>
      </c>
      <c r="H77" s="642"/>
      <c r="I77" s="643"/>
      <c r="K77" s="649">
        <v>65</v>
      </c>
      <c r="L77" s="651" t="s">
        <v>416</v>
      </c>
      <c r="M77" s="642"/>
      <c r="N77" s="643"/>
      <c r="P77" s="649">
        <v>65</v>
      </c>
      <c r="Q77" s="651" t="s">
        <v>416</v>
      </c>
      <c r="R77" s="642"/>
      <c r="S77" s="643"/>
    </row>
    <row r="78" spans="1:19">
      <c r="A78" s="649">
        <v>66</v>
      </c>
      <c r="B78" s="651" t="s">
        <v>417</v>
      </c>
      <c r="C78" s="642"/>
      <c r="D78" s="643"/>
      <c r="E78" s="665"/>
      <c r="F78" s="649">
        <v>66</v>
      </c>
      <c r="G78" s="651" t="s">
        <v>417</v>
      </c>
      <c r="H78" s="642"/>
      <c r="I78" s="643"/>
      <c r="K78" s="649">
        <v>66</v>
      </c>
      <c r="L78" s="651" t="s">
        <v>417</v>
      </c>
      <c r="M78" s="642"/>
      <c r="N78" s="643"/>
      <c r="P78" s="649">
        <v>66</v>
      </c>
      <c r="Q78" s="651" t="s">
        <v>417</v>
      </c>
      <c r="R78" s="642"/>
      <c r="S78" s="643"/>
    </row>
    <row r="79" spans="1:19">
      <c r="A79" s="649">
        <v>67</v>
      </c>
      <c r="B79" s="651" t="s">
        <v>418</v>
      </c>
      <c r="C79" s="642"/>
      <c r="D79" s="643"/>
      <c r="E79" s="665"/>
      <c r="F79" s="649">
        <v>67</v>
      </c>
      <c r="G79" s="651" t="s">
        <v>418</v>
      </c>
      <c r="H79" s="642"/>
      <c r="I79" s="643"/>
      <c r="K79" s="649">
        <v>67</v>
      </c>
      <c r="L79" s="651" t="s">
        <v>418</v>
      </c>
      <c r="M79" s="642"/>
      <c r="N79" s="643"/>
      <c r="P79" s="649">
        <v>67</v>
      </c>
      <c r="Q79" s="651" t="s">
        <v>418</v>
      </c>
      <c r="R79" s="642"/>
      <c r="S79" s="643"/>
    </row>
    <row r="80" spans="1:19">
      <c r="A80" s="649">
        <v>68</v>
      </c>
      <c r="B80" s="651" t="s">
        <v>419</v>
      </c>
      <c r="C80" s="642"/>
      <c r="D80" s="643"/>
      <c r="E80" s="665"/>
      <c r="F80" s="649">
        <v>68</v>
      </c>
      <c r="G80" s="651" t="s">
        <v>419</v>
      </c>
      <c r="H80" s="642"/>
      <c r="I80" s="643"/>
      <c r="K80" s="649">
        <v>68</v>
      </c>
      <c r="L80" s="651" t="s">
        <v>419</v>
      </c>
      <c r="M80" s="642"/>
      <c r="N80" s="643"/>
      <c r="P80" s="649">
        <v>68</v>
      </c>
      <c r="Q80" s="651" t="s">
        <v>419</v>
      </c>
      <c r="R80" s="642"/>
      <c r="S80" s="643"/>
    </row>
    <row r="81" spans="1:19">
      <c r="A81" s="649">
        <v>69</v>
      </c>
      <c r="B81" s="651" t="s">
        <v>420</v>
      </c>
      <c r="C81" s="642"/>
      <c r="D81" s="643"/>
      <c r="E81" s="665"/>
      <c r="F81" s="649">
        <v>69</v>
      </c>
      <c r="G81" s="651" t="s">
        <v>420</v>
      </c>
      <c r="H81" s="642"/>
      <c r="I81" s="643"/>
      <c r="K81" s="649">
        <v>69</v>
      </c>
      <c r="L81" s="651" t="s">
        <v>420</v>
      </c>
      <c r="M81" s="642"/>
      <c r="N81" s="643"/>
      <c r="P81" s="649">
        <v>69</v>
      </c>
      <c r="Q81" s="651" t="s">
        <v>420</v>
      </c>
      <c r="R81" s="642"/>
      <c r="S81" s="643"/>
    </row>
    <row r="82" spans="1:19">
      <c r="A82" s="649">
        <v>70</v>
      </c>
      <c r="B82" s="651" t="s">
        <v>421</v>
      </c>
      <c r="C82" s="642"/>
      <c r="D82" s="643"/>
      <c r="E82" s="665"/>
      <c r="F82" s="649">
        <v>70</v>
      </c>
      <c r="G82" s="651" t="s">
        <v>421</v>
      </c>
      <c r="H82" s="642"/>
      <c r="I82" s="643"/>
      <c r="K82" s="649">
        <v>70</v>
      </c>
      <c r="L82" s="651" t="s">
        <v>421</v>
      </c>
      <c r="M82" s="642"/>
      <c r="N82" s="643"/>
      <c r="P82" s="649">
        <v>70</v>
      </c>
      <c r="Q82" s="651" t="s">
        <v>421</v>
      </c>
      <c r="R82" s="642"/>
      <c r="S82" s="643"/>
    </row>
    <row r="83" spans="1:19">
      <c r="A83" s="649">
        <v>71</v>
      </c>
      <c r="B83" s="651" t="s">
        <v>422</v>
      </c>
      <c r="C83" s="642"/>
      <c r="D83" s="643"/>
      <c r="E83" s="665"/>
      <c r="F83" s="649">
        <v>71</v>
      </c>
      <c r="G83" s="651" t="s">
        <v>422</v>
      </c>
      <c r="H83" s="642"/>
      <c r="I83" s="643"/>
      <c r="K83" s="649">
        <v>71</v>
      </c>
      <c r="L83" s="651" t="s">
        <v>422</v>
      </c>
      <c r="M83" s="642"/>
      <c r="N83" s="643"/>
      <c r="P83" s="649">
        <v>71</v>
      </c>
      <c r="Q83" s="651" t="s">
        <v>422</v>
      </c>
      <c r="R83" s="642"/>
      <c r="S83" s="643"/>
    </row>
    <row r="84" spans="1:19">
      <c r="A84" s="649">
        <v>72</v>
      </c>
      <c r="B84" s="651" t="s">
        <v>423</v>
      </c>
      <c r="C84" s="642"/>
      <c r="D84" s="643"/>
      <c r="E84" s="665"/>
      <c r="F84" s="649">
        <v>72</v>
      </c>
      <c r="G84" s="651" t="s">
        <v>423</v>
      </c>
      <c r="H84" s="642"/>
      <c r="I84" s="643"/>
      <c r="K84" s="649">
        <v>72</v>
      </c>
      <c r="L84" s="651" t="s">
        <v>423</v>
      </c>
      <c r="M84" s="642"/>
      <c r="N84" s="643"/>
      <c r="P84" s="649">
        <v>72</v>
      </c>
      <c r="Q84" s="651" t="s">
        <v>423</v>
      </c>
      <c r="R84" s="642"/>
      <c r="S84" s="643"/>
    </row>
    <row r="85" spans="1:19">
      <c r="A85" s="649">
        <v>73</v>
      </c>
      <c r="B85" s="651" t="s">
        <v>424</v>
      </c>
      <c r="C85" s="642"/>
      <c r="D85" s="643"/>
      <c r="E85" s="665"/>
      <c r="F85" s="649">
        <v>73</v>
      </c>
      <c r="G85" s="651" t="s">
        <v>424</v>
      </c>
      <c r="H85" s="642"/>
      <c r="I85" s="643"/>
      <c r="K85" s="649">
        <v>73</v>
      </c>
      <c r="L85" s="651" t="s">
        <v>424</v>
      </c>
      <c r="M85" s="642"/>
      <c r="N85" s="643"/>
      <c r="P85" s="649">
        <v>73</v>
      </c>
      <c r="Q85" s="651" t="s">
        <v>424</v>
      </c>
      <c r="R85" s="642"/>
      <c r="S85" s="643"/>
    </row>
    <row r="86" spans="1:19">
      <c r="A86" s="649">
        <v>74</v>
      </c>
      <c r="B86" s="651" t="s">
        <v>425</v>
      </c>
      <c r="C86" s="642"/>
      <c r="D86" s="643"/>
      <c r="E86" s="665"/>
      <c r="F86" s="649">
        <v>74</v>
      </c>
      <c r="G86" s="651" t="s">
        <v>425</v>
      </c>
      <c r="H86" s="642"/>
      <c r="I86" s="643"/>
      <c r="K86" s="649">
        <v>74</v>
      </c>
      <c r="L86" s="651" t="s">
        <v>425</v>
      </c>
      <c r="M86" s="642"/>
      <c r="N86" s="643"/>
      <c r="P86" s="649">
        <v>74</v>
      </c>
      <c r="Q86" s="651" t="s">
        <v>425</v>
      </c>
      <c r="R86" s="642"/>
      <c r="S86" s="643"/>
    </row>
    <row r="87" spans="1:19">
      <c r="A87" s="649">
        <v>75</v>
      </c>
      <c r="B87" s="651" t="s">
        <v>426</v>
      </c>
      <c r="C87" s="642"/>
      <c r="D87" s="643"/>
      <c r="E87" s="665"/>
      <c r="F87" s="649">
        <v>75</v>
      </c>
      <c r="G87" s="651" t="s">
        <v>426</v>
      </c>
      <c r="H87" s="642"/>
      <c r="I87" s="643"/>
      <c r="K87" s="649">
        <v>75</v>
      </c>
      <c r="L87" s="651" t="s">
        <v>426</v>
      </c>
      <c r="M87" s="642"/>
      <c r="N87" s="643"/>
      <c r="P87" s="649">
        <v>75</v>
      </c>
      <c r="Q87" s="651" t="s">
        <v>426</v>
      </c>
      <c r="R87" s="642"/>
      <c r="S87" s="643"/>
    </row>
    <row r="88" spans="1:19">
      <c r="A88" s="649">
        <v>76</v>
      </c>
      <c r="B88" s="651" t="s">
        <v>427</v>
      </c>
      <c r="C88" s="642"/>
      <c r="D88" s="643"/>
      <c r="E88" s="665"/>
      <c r="F88" s="649">
        <v>76</v>
      </c>
      <c r="G88" s="651" t="s">
        <v>427</v>
      </c>
      <c r="H88" s="642"/>
      <c r="I88" s="643"/>
      <c r="K88" s="649">
        <v>76</v>
      </c>
      <c r="L88" s="651" t="s">
        <v>427</v>
      </c>
      <c r="M88" s="642"/>
      <c r="N88" s="643"/>
      <c r="P88" s="649">
        <v>76</v>
      </c>
      <c r="Q88" s="651" t="s">
        <v>427</v>
      </c>
      <c r="R88" s="642"/>
      <c r="S88" s="643"/>
    </row>
    <row r="89" spans="1:19">
      <c r="A89" s="649">
        <v>77</v>
      </c>
      <c r="B89" s="651" t="s">
        <v>428</v>
      </c>
      <c r="C89" s="642"/>
      <c r="D89" s="643"/>
      <c r="E89" s="665"/>
      <c r="F89" s="649">
        <v>77</v>
      </c>
      <c r="G89" s="651" t="s">
        <v>428</v>
      </c>
      <c r="H89" s="642"/>
      <c r="I89" s="643"/>
      <c r="K89" s="649">
        <v>77</v>
      </c>
      <c r="L89" s="651" t="s">
        <v>428</v>
      </c>
      <c r="M89" s="642"/>
      <c r="N89" s="643"/>
      <c r="P89" s="649">
        <v>77</v>
      </c>
      <c r="Q89" s="651" t="s">
        <v>428</v>
      </c>
      <c r="R89" s="642"/>
      <c r="S89" s="643"/>
    </row>
    <row r="90" spans="1:19">
      <c r="A90" s="649">
        <v>78</v>
      </c>
      <c r="B90" s="651" t="s">
        <v>429</v>
      </c>
      <c r="C90" s="642"/>
      <c r="D90" s="643"/>
      <c r="E90" s="665"/>
      <c r="F90" s="649">
        <v>78</v>
      </c>
      <c r="G90" s="651" t="s">
        <v>429</v>
      </c>
      <c r="H90" s="642"/>
      <c r="I90" s="643"/>
      <c r="K90" s="649">
        <v>78</v>
      </c>
      <c r="L90" s="651" t="s">
        <v>429</v>
      </c>
      <c r="M90" s="642"/>
      <c r="N90" s="643"/>
      <c r="P90" s="649">
        <v>78</v>
      </c>
      <c r="Q90" s="651" t="s">
        <v>429</v>
      </c>
      <c r="R90" s="642"/>
      <c r="S90" s="643"/>
    </row>
    <row r="91" spans="1:19">
      <c r="A91" s="649">
        <v>79</v>
      </c>
      <c r="B91" s="651" t="s">
        <v>430</v>
      </c>
      <c r="C91" s="642"/>
      <c r="D91" s="643"/>
      <c r="E91" s="665"/>
      <c r="F91" s="649">
        <v>79</v>
      </c>
      <c r="G91" s="651" t="s">
        <v>430</v>
      </c>
      <c r="H91" s="642"/>
      <c r="I91" s="643"/>
      <c r="K91" s="649">
        <v>79</v>
      </c>
      <c r="L91" s="651" t="s">
        <v>430</v>
      </c>
      <c r="M91" s="642"/>
      <c r="N91" s="643"/>
      <c r="P91" s="649">
        <v>79</v>
      </c>
      <c r="Q91" s="651" t="s">
        <v>430</v>
      </c>
      <c r="R91" s="642"/>
      <c r="S91" s="643"/>
    </row>
    <row r="92" spans="1:19">
      <c r="A92" s="649">
        <v>80</v>
      </c>
      <c r="B92" s="651" t="s">
        <v>431</v>
      </c>
      <c r="C92" s="642"/>
      <c r="D92" s="643"/>
      <c r="E92" s="665"/>
      <c r="F92" s="649">
        <v>80</v>
      </c>
      <c r="G92" s="651" t="s">
        <v>431</v>
      </c>
      <c r="H92" s="642"/>
      <c r="I92" s="643"/>
      <c r="K92" s="649">
        <v>80</v>
      </c>
      <c r="L92" s="651" t="s">
        <v>431</v>
      </c>
      <c r="M92" s="642"/>
      <c r="N92" s="643"/>
      <c r="P92" s="649">
        <v>80</v>
      </c>
      <c r="Q92" s="651" t="s">
        <v>431</v>
      </c>
      <c r="R92" s="642"/>
      <c r="S92" s="643"/>
    </row>
    <row r="93" spans="1:19">
      <c r="A93" s="649">
        <v>81</v>
      </c>
      <c r="B93" s="651" t="s">
        <v>432</v>
      </c>
      <c r="C93" s="642"/>
      <c r="D93" s="643"/>
      <c r="E93" s="665"/>
      <c r="F93" s="649">
        <v>81</v>
      </c>
      <c r="G93" s="651" t="s">
        <v>432</v>
      </c>
      <c r="H93" s="642"/>
      <c r="I93" s="643"/>
      <c r="K93" s="649">
        <v>81</v>
      </c>
      <c r="L93" s="651" t="s">
        <v>432</v>
      </c>
      <c r="M93" s="642"/>
      <c r="N93" s="643"/>
      <c r="P93" s="649">
        <v>81</v>
      </c>
      <c r="Q93" s="651" t="s">
        <v>432</v>
      </c>
      <c r="R93" s="642"/>
      <c r="S93" s="643"/>
    </row>
    <row r="94" spans="1:19">
      <c r="A94" s="649">
        <v>82</v>
      </c>
      <c r="B94" s="651" t="s">
        <v>433</v>
      </c>
      <c r="C94" s="642"/>
      <c r="D94" s="643"/>
      <c r="E94" s="665"/>
      <c r="F94" s="649">
        <v>82</v>
      </c>
      <c r="G94" s="651" t="s">
        <v>433</v>
      </c>
      <c r="H94" s="642"/>
      <c r="I94" s="643"/>
      <c r="K94" s="649">
        <v>82</v>
      </c>
      <c r="L94" s="651" t="s">
        <v>433</v>
      </c>
      <c r="M94" s="642"/>
      <c r="N94" s="643"/>
      <c r="P94" s="649">
        <v>82</v>
      </c>
      <c r="Q94" s="651" t="s">
        <v>433</v>
      </c>
      <c r="R94" s="642"/>
      <c r="S94" s="643"/>
    </row>
    <row r="95" spans="1:19">
      <c r="A95" s="649">
        <v>83</v>
      </c>
      <c r="B95" s="651" t="s">
        <v>434</v>
      </c>
      <c r="C95" s="642"/>
      <c r="D95" s="643"/>
      <c r="E95" s="665"/>
      <c r="F95" s="649">
        <v>83</v>
      </c>
      <c r="G95" s="651" t="s">
        <v>434</v>
      </c>
      <c r="H95" s="642"/>
      <c r="I95" s="643"/>
      <c r="K95" s="649">
        <v>83</v>
      </c>
      <c r="L95" s="651" t="s">
        <v>434</v>
      </c>
      <c r="M95" s="642"/>
      <c r="N95" s="643"/>
      <c r="P95" s="649">
        <v>83</v>
      </c>
      <c r="Q95" s="651" t="s">
        <v>434</v>
      </c>
      <c r="R95" s="642"/>
      <c r="S95" s="643"/>
    </row>
    <row r="96" spans="1:19">
      <c r="A96" s="649">
        <v>84</v>
      </c>
      <c r="B96" s="651" t="s">
        <v>435</v>
      </c>
      <c r="C96" s="642"/>
      <c r="D96" s="643"/>
      <c r="E96" s="665"/>
      <c r="F96" s="649">
        <v>84</v>
      </c>
      <c r="G96" s="651" t="s">
        <v>435</v>
      </c>
      <c r="H96" s="642"/>
      <c r="I96" s="643"/>
      <c r="K96" s="649">
        <v>84</v>
      </c>
      <c r="L96" s="651" t="s">
        <v>435</v>
      </c>
      <c r="M96" s="642"/>
      <c r="N96" s="643"/>
      <c r="P96" s="649">
        <v>84</v>
      </c>
      <c r="Q96" s="651" t="s">
        <v>435</v>
      </c>
      <c r="R96" s="642"/>
      <c r="S96" s="643"/>
    </row>
    <row r="97" spans="1:19">
      <c r="A97" s="649">
        <v>85</v>
      </c>
      <c r="B97" s="651" t="s">
        <v>436</v>
      </c>
      <c r="C97" s="642"/>
      <c r="D97" s="643"/>
      <c r="E97" s="665"/>
      <c r="F97" s="649">
        <v>85</v>
      </c>
      <c r="G97" s="651" t="s">
        <v>436</v>
      </c>
      <c r="H97" s="642"/>
      <c r="I97" s="643"/>
      <c r="K97" s="649">
        <v>85</v>
      </c>
      <c r="L97" s="651" t="s">
        <v>436</v>
      </c>
      <c r="M97" s="642"/>
      <c r="N97" s="643"/>
      <c r="P97" s="649">
        <v>85</v>
      </c>
      <c r="Q97" s="651" t="s">
        <v>436</v>
      </c>
      <c r="R97" s="642"/>
      <c r="S97" s="643"/>
    </row>
    <row r="98" spans="1:19">
      <c r="A98" s="649">
        <v>86</v>
      </c>
      <c r="B98" s="651" t="s">
        <v>437</v>
      </c>
      <c r="C98" s="642"/>
      <c r="D98" s="643"/>
      <c r="E98" s="665"/>
      <c r="F98" s="649">
        <v>86</v>
      </c>
      <c r="G98" s="651" t="s">
        <v>437</v>
      </c>
      <c r="H98" s="642"/>
      <c r="I98" s="643"/>
      <c r="K98" s="649">
        <v>86</v>
      </c>
      <c r="L98" s="651" t="s">
        <v>437</v>
      </c>
      <c r="M98" s="642"/>
      <c r="N98" s="643"/>
      <c r="P98" s="649">
        <v>86</v>
      </c>
      <c r="Q98" s="651" t="s">
        <v>437</v>
      </c>
      <c r="R98" s="642"/>
      <c r="S98" s="643"/>
    </row>
    <row r="99" spans="1:19">
      <c r="A99" s="649">
        <v>87</v>
      </c>
      <c r="B99" s="651" t="s">
        <v>438</v>
      </c>
      <c r="C99" s="642"/>
      <c r="D99" s="643"/>
      <c r="E99" s="665"/>
      <c r="F99" s="649">
        <v>87</v>
      </c>
      <c r="G99" s="651" t="s">
        <v>438</v>
      </c>
      <c r="H99" s="642"/>
      <c r="I99" s="643"/>
      <c r="K99" s="649">
        <v>87</v>
      </c>
      <c r="L99" s="651" t="s">
        <v>438</v>
      </c>
      <c r="M99" s="642"/>
      <c r="N99" s="643"/>
      <c r="P99" s="649">
        <v>87</v>
      </c>
      <c r="Q99" s="651" t="s">
        <v>438</v>
      </c>
      <c r="R99" s="642"/>
      <c r="S99" s="643"/>
    </row>
    <row r="100" spans="1:19">
      <c r="A100" s="649">
        <v>88</v>
      </c>
      <c r="B100" s="651" t="s">
        <v>439</v>
      </c>
      <c r="C100" s="642"/>
      <c r="D100" s="643"/>
      <c r="E100" s="665"/>
      <c r="F100" s="649">
        <v>88</v>
      </c>
      <c r="G100" s="651" t="s">
        <v>439</v>
      </c>
      <c r="H100" s="642"/>
      <c r="I100" s="643"/>
      <c r="K100" s="649">
        <v>88</v>
      </c>
      <c r="L100" s="651" t="s">
        <v>439</v>
      </c>
      <c r="M100" s="642"/>
      <c r="N100" s="643"/>
      <c r="P100" s="649">
        <v>88</v>
      </c>
      <c r="Q100" s="651" t="s">
        <v>439</v>
      </c>
      <c r="R100" s="642"/>
      <c r="S100" s="643"/>
    </row>
    <row r="101" spans="1:19">
      <c r="A101" s="649">
        <v>89</v>
      </c>
      <c r="B101" s="651" t="s">
        <v>440</v>
      </c>
      <c r="C101" s="642"/>
      <c r="D101" s="643"/>
      <c r="E101" s="665"/>
      <c r="F101" s="649">
        <v>89</v>
      </c>
      <c r="G101" s="651" t="s">
        <v>440</v>
      </c>
      <c r="H101" s="642"/>
      <c r="I101" s="643"/>
      <c r="K101" s="649">
        <v>89</v>
      </c>
      <c r="L101" s="651" t="s">
        <v>440</v>
      </c>
      <c r="M101" s="642"/>
      <c r="N101" s="643"/>
      <c r="P101" s="649">
        <v>89</v>
      </c>
      <c r="Q101" s="651" t="s">
        <v>440</v>
      </c>
      <c r="R101" s="642"/>
      <c r="S101" s="643"/>
    </row>
    <row r="102" spans="1:19">
      <c r="A102" s="649">
        <v>90</v>
      </c>
      <c r="B102" s="651" t="s">
        <v>441</v>
      </c>
      <c r="C102" s="642"/>
      <c r="D102" s="643"/>
      <c r="E102" s="665"/>
      <c r="F102" s="649">
        <v>90</v>
      </c>
      <c r="G102" s="651" t="s">
        <v>441</v>
      </c>
      <c r="H102" s="642"/>
      <c r="I102" s="643"/>
      <c r="K102" s="649">
        <v>90</v>
      </c>
      <c r="L102" s="651" t="s">
        <v>441</v>
      </c>
      <c r="M102" s="642"/>
      <c r="N102" s="643"/>
      <c r="P102" s="649">
        <v>90</v>
      </c>
      <c r="Q102" s="651" t="s">
        <v>441</v>
      </c>
      <c r="R102" s="642"/>
      <c r="S102" s="643"/>
    </row>
    <row r="103" spans="1:19">
      <c r="A103" s="649">
        <v>91</v>
      </c>
      <c r="B103" s="651" t="s">
        <v>442</v>
      </c>
      <c r="C103" s="642"/>
      <c r="D103" s="643"/>
      <c r="E103" s="665"/>
      <c r="F103" s="649">
        <v>91</v>
      </c>
      <c r="G103" s="651" t="s">
        <v>442</v>
      </c>
      <c r="H103" s="642"/>
      <c r="I103" s="643"/>
      <c r="K103" s="649">
        <v>91</v>
      </c>
      <c r="L103" s="651" t="s">
        <v>442</v>
      </c>
      <c r="M103" s="642"/>
      <c r="N103" s="643"/>
      <c r="P103" s="649">
        <v>91</v>
      </c>
      <c r="Q103" s="651" t="s">
        <v>442</v>
      </c>
      <c r="R103" s="642"/>
      <c r="S103" s="643"/>
    </row>
    <row r="104" spans="1:19">
      <c r="A104" s="649">
        <v>92</v>
      </c>
      <c r="B104" s="651" t="s">
        <v>443</v>
      </c>
      <c r="C104" s="642"/>
      <c r="D104" s="643"/>
      <c r="E104" s="665"/>
      <c r="F104" s="649">
        <v>92</v>
      </c>
      <c r="G104" s="651" t="s">
        <v>443</v>
      </c>
      <c r="H104" s="642"/>
      <c r="I104" s="643"/>
      <c r="K104" s="649">
        <v>92</v>
      </c>
      <c r="L104" s="651" t="s">
        <v>443</v>
      </c>
      <c r="M104" s="642"/>
      <c r="N104" s="643"/>
      <c r="P104" s="649">
        <v>92</v>
      </c>
      <c r="Q104" s="651" t="s">
        <v>443</v>
      </c>
      <c r="R104" s="642"/>
      <c r="S104" s="643"/>
    </row>
    <row r="105" spans="1:19">
      <c r="A105" s="649">
        <v>93</v>
      </c>
      <c r="B105" s="651" t="s">
        <v>444</v>
      </c>
      <c r="C105" s="642"/>
      <c r="D105" s="643"/>
      <c r="E105" s="665"/>
      <c r="F105" s="649">
        <v>93</v>
      </c>
      <c r="G105" s="651" t="s">
        <v>444</v>
      </c>
      <c r="H105" s="642"/>
      <c r="I105" s="643"/>
      <c r="K105" s="649">
        <v>93</v>
      </c>
      <c r="L105" s="651" t="s">
        <v>444</v>
      </c>
      <c r="M105" s="642"/>
      <c r="N105" s="643"/>
      <c r="P105" s="649">
        <v>93</v>
      </c>
      <c r="Q105" s="651" t="s">
        <v>444</v>
      </c>
      <c r="R105" s="642"/>
      <c r="S105" s="643"/>
    </row>
    <row r="106" spans="1:19">
      <c r="A106" s="649">
        <v>94</v>
      </c>
      <c r="B106" s="651" t="s">
        <v>445</v>
      </c>
      <c r="C106" s="642"/>
      <c r="D106" s="643"/>
      <c r="E106" s="665"/>
      <c r="F106" s="649">
        <v>94</v>
      </c>
      <c r="G106" s="651" t="s">
        <v>445</v>
      </c>
      <c r="H106" s="642"/>
      <c r="I106" s="643"/>
      <c r="K106" s="649">
        <v>94</v>
      </c>
      <c r="L106" s="651" t="s">
        <v>445</v>
      </c>
      <c r="M106" s="642"/>
      <c r="N106" s="643"/>
      <c r="P106" s="649">
        <v>94</v>
      </c>
      <c r="Q106" s="651" t="s">
        <v>445</v>
      </c>
      <c r="R106" s="642"/>
      <c r="S106" s="643"/>
    </row>
    <row r="107" spans="1:19">
      <c r="A107" s="649">
        <v>95</v>
      </c>
      <c r="B107" s="651" t="s">
        <v>446</v>
      </c>
      <c r="C107" s="642"/>
      <c r="D107" s="643"/>
      <c r="E107" s="665"/>
      <c r="F107" s="649">
        <v>95</v>
      </c>
      <c r="G107" s="651" t="s">
        <v>446</v>
      </c>
      <c r="H107" s="642"/>
      <c r="I107" s="643"/>
      <c r="K107" s="649">
        <v>95</v>
      </c>
      <c r="L107" s="651" t="s">
        <v>446</v>
      </c>
      <c r="M107" s="642"/>
      <c r="N107" s="643"/>
      <c r="P107" s="649">
        <v>95</v>
      </c>
      <c r="Q107" s="651" t="s">
        <v>446</v>
      </c>
      <c r="R107" s="642"/>
      <c r="S107" s="643"/>
    </row>
    <row r="108" spans="1:19">
      <c r="A108" s="649">
        <v>96</v>
      </c>
      <c r="B108" s="651" t="s">
        <v>447</v>
      </c>
      <c r="C108" s="642"/>
      <c r="D108" s="643"/>
      <c r="E108" s="665"/>
      <c r="F108" s="649">
        <v>96</v>
      </c>
      <c r="G108" s="651" t="s">
        <v>447</v>
      </c>
      <c r="H108" s="642"/>
      <c r="I108" s="643"/>
      <c r="K108" s="649">
        <v>96</v>
      </c>
      <c r="L108" s="651" t="s">
        <v>447</v>
      </c>
      <c r="M108" s="642"/>
      <c r="N108" s="643"/>
      <c r="P108" s="649">
        <v>96</v>
      </c>
      <c r="Q108" s="651" t="s">
        <v>447</v>
      </c>
      <c r="R108" s="642"/>
      <c r="S108" s="643"/>
    </row>
    <row r="109" spans="1:19">
      <c r="A109" s="649">
        <v>97</v>
      </c>
      <c r="B109" s="651" t="s">
        <v>448</v>
      </c>
      <c r="C109" s="642"/>
      <c r="D109" s="643"/>
      <c r="E109" s="665"/>
      <c r="F109" s="649">
        <v>97</v>
      </c>
      <c r="G109" s="651" t="s">
        <v>448</v>
      </c>
      <c r="H109" s="642"/>
      <c r="I109" s="643"/>
      <c r="K109" s="649">
        <v>97</v>
      </c>
      <c r="L109" s="651" t="s">
        <v>448</v>
      </c>
      <c r="M109" s="642"/>
      <c r="N109" s="643"/>
      <c r="P109" s="649">
        <v>97</v>
      </c>
      <c r="Q109" s="651" t="s">
        <v>448</v>
      </c>
      <c r="R109" s="642"/>
      <c r="S109" s="643"/>
    </row>
    <row r="110" spans="1:19">
      <c r="A110" s="649">
        <v>98</v>
      </c>
      <c r="B110" s="651" t="s">
        <v>449</v>
      </c>
      <c r="C110" s="642"/>
      <c r="D110" s="643"/>
      <c r="E110" s="665"/>
      <c r="F110" s="649">
        <v>98</v>
      </c>
      <c r="G110" s="651" t="s">
        <v>449</v>
      </c>
      <c r="H110" s="642"/>
      <c r="I110" s="643"/>
      <c r="K110" s="649">
        <v>98</v>
      </c>
      <c r="L110" s="651" t="s">
        <v>449</v>
      </c>
      <c r="M110" s="642"/>
      <c r="N110" s="643"/>
      <c r="P110" s="649">
        <v>98</v>
      </c>
      <c r="Q110" s="651" t="s">
        <v>449</v>
      </c>
      <c r="R110" s="642"/>
      <c r="S110" s="643"/>
    </row>
    <row r="111" spans="1:19">
      <c r="A111" s="649">
        <v>99</v>
      </c>
      <c r="B111" s="651" t="s">
        <v>450</v>
      </c>
      <c r="C111" s="642"/>
      <c r="D111" s="643"/>
      <c r="E111" s="665"/>
      <c r="F111" s="649">
        <v>99</v>
      </c>
      <c r="G111" s="651" t="s">
        <v>450</v>
      </c>
      <c r="H111" s="642"/>
      <c r="I111" s="643"/>
      <c r="K111" s="649">
        <v>99</v>
      </c>
      <c r="L111" s="651" t="s">
        <v>450</v>
      </c>
      <c r="M111" s="642"/>
      <c r="N111" s="643"/>
      <c r="P111" s="649">
        <v>99</v>
      </c>
      <c r="Q111" s="651" t="s">
        <v>450</v>
      </c>
      <c r="R111" s="642"/>
      <c r="S111" s="643"/>
    </row>
    <row r="112" spans="1:19" ht="13.5" thickBot="1">
      <c r="A112" s="652">
        <v>100</v>
      </c>
      <c r="B112" s="653" t="s">
        <v>451</v>
      </c>
      <c r="C112" s="654"/>
      <c r="D112" s="655"/>
      <c r="E112" s="665"/>
      <c r="F112" s="652">
        <v>100</v>
      </c>
      <c r="G112" s="653" t="s">
        <v>451</v>
      </c>
      <c r="H112" s="654"/>
      <c r="I112" s="655"/>
      <c r="K112" s="652">
        <v>100</v>
      </c>
      <c r="L112" s="653" t="s">
        <v>451</v>
      </c>
      <c r="M112" s="654"/>
      <c r="N112" s="655"/>
      <c r="P112" s="652">
        <v>100</v>
      </c>
      <c r="Q112" s="653" t="s">
        <v>451</v>
      </c>
      <c r="R112" s="654"/>
      <c r="S112" s="655"/>
    </row>
    <row r="118" spans="1:4">
      <c r="A118" s="671" t="s">
        <v>457</v>
      </c>
    </row>
    <row r="119" spans="1:4" ht="13.5" thickBot="1"/>
    <row r="120" spans="1:4" ht="13.5" thickBot="1">
      <c r="A120" s="656"/>
      <c r="B120" s="657"/>
      <c r="C120" s="657"/>
      <c r="D120" s="658"/>
    </row>
    <row r="121" spans="1:4" ht="13.5" thickBot="1">
      <c r="A121" s="660"/>
      <c r="B121" s="661"/>
      <c r="C121" s="661"/>
      <c r="D121" s="662"/>
    </row>
    <row r="122" spans="1:4" ht="15.75" thickBot="1">
      <c r="A122" s="999" t="e">
        <v>#REF!</v>
      </c>
      <c r="B122" s="1000"/>
      <c r="C122" s="639"/>
      <c r="D122" s="640"/>
    </row>
    <row r="123" spans="1:4">
      <c r="A123" s="1001"/>
      <c r="B123" s="1002"/>
      <c r="C123" s="639"/>
      <c r="D123" s="640"/>
    </row>
    <row r="124" spans="1:4">
      <c r="A124" s="641"/>
      <c r="B124" s="642"/>
      <c r="C124" s="642"/>
      <c r="D124" s="643"/>
    </row>
    <row r="125" spans="1:4">
      <c r="A125" s="1003" t="e">
        <f>IF(OR((A122&gt;9999999999),(A122&lt;0)),"Invalid Entry - More than 1000 crore OR -ve value",IF(A122=0, "",+CONCATENATE(U121,B132,D132,B131,D131,B130,D130,B129,D129,B128,D128,B127," Only")))</f>
        <v>#REF!</v>
      </c>
      <c r="B125" s="1004"/>
      <c r="C125" s="1004"/>
      <c r="D125" s="1005"/>
    </row>
    <row r="126" spans="1:4">
      <c r="A126" s="641"/>
      <c r="B126" s="642"/>
      <c r="C126" s="642"/>
      <c r="D126" s="643"/>
    </row>
    <row r="127" spans="1:4">
      <c r="A127" s="644" t="e">
        <f>-INT(A122/100)*100+ROUND(A122,0)</f>
        <v>#REF!</v>
      </c>
      <c r="B127" s="642" t="e">
        <f t="shared" ref="B127:B132" si="6">IF(A127=0,"",LOOKUP(A127,$A$13:$A$112,$B$13:$B$112))</f>
        <v>#REF!</v>
      </c>
      <c r="C127" s="642"/>
      <c r="D127" s="645"/>
    </row>
    <row r="128" spans="1:4">
      <c r="A128" s="644" t="e">
        <f>-INT(A122/1000)*10+INT(A122/100)</f>
        <v>#REF!</v>
      </c>
      <c r="B128" s="642" t="e">
        <f t="shared" si="6"/>
        <v>#REF!</v>
      </c>
      <c r="C128" s="642"/>
      <c r="D128" s="645" t="e">
        <f>+IF(B128="",""," Hundred ")</f>
        <v>#REF!</v>
      </c>
    </row>
    <row r="129" spans="1:4">
      <c r="A129" s="644" t="e">
        <f>-INT(A122/100000)*100+INT(A122/1000)</f>
        <v>#REF!</v>
      </c>
      <c r="B129" s="642" t="e">
        <f t="shared" si="6"/>
        <v>#REF!</v>
      </c>
      <c r="C129" s="642"/>
      <c r="D129" s="645" t="e">
        <f>IF((B129=""),IF(C129="",""," Thousand ")," Thousand ")</f>
        <v>#REF!</v>
      </c>
    </row>
    <row r="130" spans="1:4">
      <c r="A130" s="644" t="e">
        <f>-INT(A122/10000000)*100+INT(A122/100000)</f>
        <v>#REF!</v>
      </c>
      <c r="B130" s="642" t="e">
        <f t="shared" si="6"/>
        <v>#REF!</v>
      </c>
      <c r="C130" s="642"/>
      <c r="D130" s="645" t="e">
        <f>IF((B130=""),IF(C130="",""," Lac ")," Lac ")</f>
        <v>#REF!</v>
      </c>
    </row>
    <row r="131" spans="1:4">
      <c r="A131" s="644" t="e">
        <f>-INT(A122/1000000000)*100+INT(A122/10000000)</f>
        <v>#REF!</v>
      </c>
      <c r="B131" s="646" t="e">
        <f t="shared" si="6"/>
        <v>#REF!</v>
      </c>
      <c r="C131" s="642"/>
      <c r="D131" s="645" t="e">
        <f>IF((B131=""),IF(C131="",""," Crore ")," Crore ")</f>
        <v>#REF!</v>
      </c>
    </row>
    <row r="132" spans="1:4">
      <c r="A132" s="647" t="e">
        <f>-INT(A122/10000000000)*1000+INT(A122/1000000000)</f>
        <v>#REF!</v>
      </c>
      <c r="B132" s="646" t="e">
        <f t="shared" si="6"/>
        <v>#REF!</v>
      </c>
      <c r="C132" s="642"/>
      <c r="D132" s="645" t="e">
        <f>IF((B132=""),IF(C132="",""," Hundred ")," Hundred ")</f>
        <v>#REF!</v>
      </c>
    </row>
    <row r="133" spans="1:4">
      <c r="A133" s="648"/>
      <c r="B133" s="642"/>
      <c r="C133" s="642"/>
      <c r="D133" s="643"/>
    </row>
    <row r="134" spans="1:4">
      <c r="A134" s="649">
        <v>1</v>
      </c>
      <c r="B134" s="650" t="s">
        <v>352</v>
      </c>
      <c r="C134" s="642"/>
      <c r="D134" s="643"/>
    </row>
    <row r="135" spans="1:4">
      <c r="A135" s="649">
        <v>2</v>
      </c>
      <c r="B135" s="650" t="s">
        <v>353</v>
      </c>
      <c r="C135" s="642"/>
      <c r="D135" s="643"/>
    </row>
    <row r="136" spans="1:4">
      <c r="A136" s="649">
        <v>3</v>
      </c>
      <c r="B136" s="650" t="s">
        <v>354</v>
      </c>
      <c r="C136" s="642"/>
      <c r="D136" s="643"/>
    </row>
    <row r="137" spans="1:4">
      <c r="A137" s="649">
        <v>4</v>
      </c>
      <c r="B137" s="650" t="s">
        <v>355</v>
      </c>
      <c r="C137" s="642"/>
      <c r="D137" s="643"/>
    </row>
    <row r="138" spans="1:4">
      <c r="A138" s="649">
        <v>5</v>
      </c>
      <c r="B138" s="650" t="s">
        <v>356</v>
      </c>
      <c r="C138" s="642"/>
      <c r="D138" s="643"/>
    </row>
    <row r="139" spans="1:4">
      <c r="A139" s="649">
        <v>6</v>
      </c>
      <c r="B139" s="650" t="s">
        <v>357</v>
      </c>
      <c r="C139" s="642"/>
      <c r="D139" s="643"/>
    </row>
    <row r="140" spans="1:4">
      <c r="A140" s="649">
        <v>7</v>
      </c>
      <c r="B140" s="650" t="s">
        <v>358</v>
      </c>
      <c r="C140" s="642"/>
      <c r="D140" s="643"/>
    </row>
    <row r="141" spans="1:4">
      <c r="A141" s="649">
        <v>8</v>
      </c>
      <c r="B141" s="650" t="s">
        <v>359</v>
      </c>
      <c r="C141" s="642"/>
      <c r="D141" s="643"/>
    </row>
    <row r="142" spans="1:4">
      <c r="A142" s="649">
        <v>9</v>
      </c>
      <c r="B142" s="650" t="s">
        <v>360</v>
      </c>
      <c r="C142" s="642"/>
      <c r="D142" s="643"/>
    </row>
    <row r="143" spans="1:4">
      <c r="A143" s="649">
        <v>10</v>
      </c>
      <c r="B143" s="650" t="s">
        <v>361</v>
      </c>
      <c r="C143" s="642"/>
      <c r="D143" s="643"/>
    </row>
    <row r="144" spans="1:4">
      <c r="A144" s="649">
        <v>11</v>
      </c>
      <c r="B144" s="650" t="s">
        <v>362</v>
      </c>
      <c r="C144" s="642"/>
      <c r="D144" s="643"/>
    </row>
    <row r="145" spans="1:4">
      <c r="A145" s="649">
        <v>12</v>
      </c>
      <c r="B145" s="650" t="s">
        <v>363</v>
      </c>
      <c r="C145" s="642"/>
      <c r="D145" s="643"/>
    </row>
    <row r="146" spans="1:4">
      <c r="A146" s="649">
        <v>13</v>
      </c>
      <c r="B146" s="650" t="s">
        <v>364</v>
      </c>
      <c r="C146" s="642"/>
      <c r="D146" s="643"/>
    </row>
    <row r="147" spans="1:4">
      <c r="A147" s="649">
        <v>14</v>
      </c>
      <c r="B147" s="650" t="s">
        <v>365</v>
      </c>
      <c r="C147" s="642"/>
      <c r="D147" s="643"/>
    </row>
    <row r="148" spans="1:4">
      <c r="A148" s="649">
        <v>15</v>
      </c>
      <c r="B148" s="650" t="s">
        <v>366</v>
      </c>
      <c r="C148" s="642"/>
      <c r="D148" s="643"/>
    </row>
    <row r="149" spans="1:4">
      <c r="A149" s="649">
        <v>16</v>
      </c>
      <c r="B149" s="650" t="s">
        <v>367</v>
      </c>
      <c r="C149" s="642"/>
      <c r="D149" s="643"/>
    </row>
    <row r="150" spans="1:4">
      <c r="A150" s="649">
        <v>17</v>
      </c>
      <c r="B150" s="650" t="s">
        <v>368</v>
      </c>
      <c r="C150" s="642"/>
      <c r="D150" s="643"/>
    </row>
    <row r="151" spans="1:4">
      <c r="A151" s="649">
        <v>18</v>
      </c>
      <c r="B151" s="650" t="s">
        <v>369</v>
      </c>
      <c r="C151" s="642"/>
      <c r="D151" s="643"/>
    </row>
    <row r="152" spans="1:4">
      <c r="A152" s="649">
        <v>19</v>
      </c>
      <c r="B152" s="650" t="s">
        <v>370</v>
      </c>
      <c r="C152" s="642"/>
      <c r="D152" s="643"/>
    </row>
    <row r="153" spans="1:4">
      <c r="A153" s="649">
        <v>20</v>
      </c>
      <c r="B153" s="650" t="s">
        <v>371</v>
      </c>
      <c r="C153" s="642"/>
      <c r="D153" s="643"/>
    </row>
    <row r="154" spans="1:4">
      <c r="A154" s="649">
        <v>21</v>
      </c>
      <c r="B154" s="650" t="s">
        <v>372</v>
      </c>
      <c r="C154" s="642"/>
      <c r="D154" s="643"/>
    </row>
    <row r="155" spans="1:4">
      <c r="A155" s="649">
        <v>22</v>
      </c>
      <c r="B155" s="650" t="s">
        <v>373</v>
      </c>
      <c r="C155" s="642"/>
      <c r="D155" s="643"/>
    </row>
    <row r="156" spans="1:4">
      <c r="A156" s="649">
        <v>23</v>
      </c>
      <c r="B156" s="650" t="s">
        <v>374</v>
      </c>
      <c r="C156" s="642"/>
      <c r="D156" s="643"/>
    </row>
    <row r="157" spans="1:4">
      <c r="A157" s="649">
        <v>24</v>
      </c>
      <c r="B157" s="650" t="s">
        <v>375</v>
      </c>
      <c r="C157" s="642"/>
      <c r="D157" s="643"/>
    </row>
    <row r="158" spans="1:4">
      <c r="A158" s="649">
        <v>25</v>
      </c>
      <c r="B158" s="650" t="s">
        <v>376</v>
      </c>
      <c r="C158" s="642"/>
      <c r="D158" s="643"/>
    </row>
    <row r="159" spans="1:4">
      <c r="A159" s="649">
        <v>26</v>
      </c>
      <c r="B159" s="650" t="s">
        <v>377</v>
      </c>
      <c r="C159" s="642"/>
      <c r="D159" s="643"/>
    </row>
    <row r="160" spans="1:4">
      <c r="A160" s="649">
        <v>27</v>
      </c>
      <c r="B160" s="650" t="s">
        <v>378</v>
      </c>
      <c r="C160" s="642"/>
      <c r="D160" s="643"/>
    </row>
    <row r="161" spans="1:4">
      <c r="A161" s="649">
        <v>28</v>
      </c>
      <c r="B161" s="650" t="s">
        <v>379</v>
      </c>
      <c r="C161" s="642"/>
      <c r="D161" s="643"/>
    </row>
    <row r="162" spans="1:4">
      <c r="A162" s="649">
        <v>29</v>
      </c>
      <c r="B162" s="650" t="s">
        <v>380</v>
      </c>
      <c r="C162" s="642"/>
      <c r="D162" s="643"/>
    </row>
    <row r="163" spans="1:4">
      <c r="A163" s="649">
        <v>30</v>
      </c>
      <c r="B163" s="650" t="s">
        <v>381</v>
      </c>
      <c r="C163" s="642"/>
      <c r="D163" s="643"/>
    </row>
    <row r="164" spans="1:4">
      <c r="A164" s="649">
        <v>31</v>
      </c>
      <c r="B164" s="650" t="s">
        <v>382</v>
      </c>
      <c r="C164" s="642"/>
      <c r="D164" s="643"/>
    </row>
    <row r="165" spans="1:4">
      <c r="A165" s="649">
        <v>32</v>
      </c>
      <c r="B165" s="650" t="s">
        <v>383</v>
      </c>
      <c r="C165" s="642"/>
      <c r="D165" s="643"/>
    </row>
    <row r="166" spans="1:4">
      <c r="A166" s="649">
        <v>33</v>
      </c>
      <c r="B166" s="650" t="s">
        <v>384</v>
      </c>
      <c r="C166" s="642"/>
      <c r="D166" s="643"/>
    </row>
    <row r="167" spans="1:4">
      <c r="A167" s="649">
        <v>34</v>
      </c>
      <c r="B167" s="650" t="s">
        <v>385</v>
      </c>
      <c r="C167" s="642"/>
      <c r="D167" s="643"/>
    </row>
    <row r="168" spans="1:4">
      <c r="A168" s="649">
        <v>35</v>
      </c>
      <c r="B168" s="650" t="s">
        <v>386</v>
      </c>
      <c r="C168" s="642"/>
      <c r="D168" s="643"/>
    </row>
    <row r="169" spans="1:4">
      <c r="A169" s="649">
        <v>36</v>
      </c>
      <c r="B169" s="650" t="s">
        <v>387</v>
      </c>
      <c r="C169" s="642"/>
      <c r="D169" s="643"/>
    </row>
    <row r="170" spans="1:4">
      <c r="A170" s="649">
        <v>37</v>
      </c>
      <c r="B170" s="650" t="s">
        <v>388</v>
      </c>
      <c r="C170" s="642"/>
      <c r="D170" s="643"/>
    </row>
    <row r="171" spans="1:4">
      <c r="A171" s="649">
        <v>38</v>
      </c>
      <c r="B171" s="650" t="s">
        <v>389</v>
      </c>
      <c r="C171" s="642"/>
      <c r="D171" s="643"/>
    </row>
    <row r="172" spans="1:4">
      <c r="A172" s="649">
        <v>39</v>
      </c>
      <c r="B172" s="650" t="s">
        <v>390</v>
      </c>
      <c r="C172" s="642"/>
      <c r="D172" s="643"/>
    </row>
    <row r="173" spans="1:4">
      <c r="A173" s="649">
        <v>40</v>
      </c>
      <c r="B173" s="650" t="s">
        <v>391</v>
      </c>
      <c r="C173" s="642"/>
      <c r="D173" s="643"/>
    </row>
    <row r="174" spans="1:4">
      <c r="A174" s="649">
        <v>41</v>
      </c>
      <c r="B174" s="650" t="s">
        <v>392</v>
      </c>
      <c r="C174" s="642"/>
      <c r="D174" s="643"/>
    </row>
    <row r="175" spans="1:4">
      <c r="A175" s="649">
        <v>42</v>
      </c>
      <c r="B175" s="650" t="s">
        <v>393</v>
      </c>
      <c r="C175" s="642"/>
      <c r="D175" s="643"/>
    </row>
    <row r="176" spans="1:4">
      <c r="A176" s="649">
        <v>43</v>
      </c>
      <c r="B176" s="650" t="s">
        <v>394</v>
      </c>
      <c r="C176" s="642"/>
      <c r="D176" s="643"/>
    </row>
    <row r="177" spans="1:4">
      <c r="A177" s="649">
        <v>44</v>
      </c>
      <c r="B177" s="650" t="s">
        <v>395</v>
      </c>
      <c r="C177" s="642"/>
      <c r="D177" s="643"/>
    </row>
    <row r="178" spans="1:4">
      <c r="A178" s="649">
        <v>45</v>
      </c>
      <c r="B178" s="650" t="s">
        <v>396</v>
      </c>
      <c r="C178" s="642"/>
      <c r="D178" s="643"/>
    </row>
    <row r="179" spans="1:4">
      <c r="A179" s="649">
        <v>46</v>
      </c>
      <c r="B179" s="650" t="s">
        <v>397</v>
      </c>
      <c r="C179" s="642"/>
      <c r="D179" s="643"/>
    </row>
    <row r="180" spans="1:4">
      <c r="A180" s="649">
        <v>47</v>
      </c>
      <c r="B180" s="650" t="s">
        <v>398</v>
      </c>
      <c r="C180" s="642"/>
      <c r="D180" s="643"/>
    </row>
    <row r="181" spans="1:4">
      <c r="A181" s="649">
        <v>48</v>
      </c>
      <c r="B181" s="650" t="s">
        <v>399</v>
      </c>
      <c r="C181" s="642"/>
      <c r="D181" s="643"/>
    </row>
    <row r="182" spans="1:4">
      <c r="A182" s="649">
        <v>49</v>
      </c>
      <c r="B182" s="650" t="s">
        <v>400</v>
      </c>
      <c r="C182" s="642"/>
      <c r="D182" s="643"/>
    </row>
    <row r="183" spans="1:4">
      <c r="A183" s="649">
        <v>50</v>
      </c>
      <c r="B183" s="650" t="s">
        <v>401</v>
      </c>
      <c r="C183" s="642"/>
      <c r="D183" s="643"/>
    </row>
    <row r="184" spans="1:4">
      <c r="A184" s="649">
        <v>51</v>
      </c>
      <c r="B184" s="650" t="s">
        <v>402</v>
      </c>
      <c r="C184" s="642"/>
      <c r="D184" s="643"/>
    </row>
    <row r="185" spans="1:4">
      <c r="A185" s="649">
        <v>52</v>
      </c>
      <c r="B185" s="650" t="s">
        <v>403</v>
      </c>
      <c r="C185" s="642"/>
      <c r="D185" s="643"/>
    </row>
    <row r="186" spans="1:4">
      <c r="A186" s="649">
        <v>53</v>
      </c>
      <c r="B186" s="650" t="s">
        <v>404</v>
      </c>
      <c r="C186" s="642"/>
      <c r="D186" s="643"/>
    </row>
    <row r="187" spans="1:4">
      <c r="A187" s="649">
        <v>54</v>
      </c>
      <c r="B187" s="650" t="s">
        <v>405</v>
      </c>
      <c r="C187" s="642"/>
      <c r="D187" s="643"/>
    </row>
    <row r="188" spans="1:4">
      <c r="A188" s="649">
        <v>55</v>
      </c>
      <c r="B188" s="650" t="s">
        <v>406</v>
      </c>
      <c r="C188" s="642"/>
      <c r="D188" s="643"/>
    </row>
    <row r="189" spans="1:4">
      <c r="A189" s="649">
        <v>56</v>
      </c>
      <c r="B189" s="650" t="s">
        <v>407</v>
      </c>
      <c r="C189" s="642"/>
      <c r="D189" s="643"/>
    </row>
    <row r="190" spans="1:4">
      <c r="A190" s="649">
        <v>57</v>
      </c>
      <c r="B190" s="650" t="s">
        <v>408</v>
      </c>
      <c r="C190" s="642"/>
      <c r="D190" s="643"/>
    </row>
    <row r="191" spans="1:4">
      <c r="A191" s="649">
        <v>58</v>
      </c>
      <c r="B191" s="650" t="s">
        <v>409</v>
      </c>
      <c r="C191" s="642"/>
      <c r="D191" s="643"/>
    </row>
    <row r="192" spans="1:4">
      <c r="A192" s="649">
        <v>59</v>
      </c>
      <c r="B192" s="650" t="s">
        <v>410</v>
      </c>
      <c r="C192" s="642"/>
      <c r="D192" s="643"/>
    </row>
    <row r="193" spans="1:4">
      <c r="A193" s="649">
        <v>60</v>
      </c>
      <c r="B193" s="650" t="s">
        <v>411</v>
      </c>
      <c r="C193" s="642"/>
      <c r="D193" s="643"/>
    </row>
    <row r="194" spans="1:4">
      <c r="A194" s="649">
        <v>61</v>
      </c>
      <c r="B194" s="650" t="s">
        <v>412</v>
      </c>
      <c r="C194" s="642"/>
      <c r="D194" s="643"/>
    </row>
    <row r="195" spans="1:4">
      <c r="A195" s="649">
        <v>62</v>
      </c>
      <c r="B195" s="650" t="s">
        <v>413</v>
      </c>
      <c r="C195" s="642"/>
      <c r="D195" s="643"/>
    </row>
    <row r="196" spans="1:4">
      <c r="A196" s="649">
        <v>63</v>
      </c>
      <c r="B196" s="651" t="s">
        <v>414</v>
      </c>
      <c r="C196" s="642"/>
      <c r="D196" s="643"/>
    </row>
    <row r="197" spans="1:4">
      <c r="A197" s="649">
        <v>64</v>
      </c>
      <c r="B197" s="651" t="s">
        <v>415</v>
      </c>
      <c r="C197" s="642"/>
      <c r="D197" s="643"/>
    </row>
    <row r="198" spans="1:4">
      <c r="A198" s="649">
        <v>65</v>
      </c>
      <c r="B198" s="651" t="s">
        <v>416</v>
      </c>
      <c r="C198" s="642"/>
      <c r="D198" s="643"/>
    </row>
    <row r="199" spans="1:4">
      <c r="A199" s="649">
        <v>66</v>
      </c>
      <c r="B199" s="651" t="s">
        <v>417</v>
      </c>
      <c r="C199" s="642"/>
      <c r="D199" s="643"/>
    </row>
    <row r="200" spans="1:4">
      <c r="A200" s="649">
        <v>67</v>
      </c>
      <c r="B200" s="651" t="s">
        <v>418</v>
      </c>
      <c r="C200" s="642"/>
      <c r="D200" s="643"/>
    </row>
    <row r="201" spans="1:4">
      <c r="A201" s="649">
        <v>68</v>
      </c>
      <c r="B201" s="651" t="s">
        <v>419</v>
      </c>
      <c r="C201" s="642"/>
      <c r="D201" s="643"/>
    </row>
    <row r="202" spans="1:4">
      <c r="A202" s="649">
        <v>69</v>
      </c>
      <c r="B202" s="651" t="s">
        <v>420</v>
      </c>
      <c r="C202" s="642"/>
      <c r="D202" s="643"/>
    </row>
    <row r="203" spans="1:4">
      <c r="A203" s="649">
        <v>70</v>
      </c>
      <c r="B203" s="651" t="s">
        <v>421</v>
      </c>
      <c r="C203" s="642"/>
      <c r="D203" s="643"/>
    </row>
    <row r="204" spans="1:4">
      <c r="A204" s="649">
        <v>71</v>
      </c>
      <c r="B204" s="651" t="s">
        <v>422</v>
      </c>
      <c r="C204" s="642"/>
      <c r="D204" s="643"/>
    </row>
    <row r="205" spans="1:4">
      <c r="A205" s="649">
        <v>72</v>
      </c>
      <c r="B205" s="651" t="s">
        <v>423</v>
      </c>
      <c r="C205" s="642"/>
      <c r="D205" s="643"/>
    </row>
    <row r="206" spans="1:4">
      <c r="A206" s="649">
        <v>73</v>
      </c>
      <c r="B206" s="651" t="s">
        <v>424</v>
      </c>
      <c r="C206" s="642"/>
      <c r="D206" s="643"/>
    </row>
    <row r="207" spans="1:4">
      <c r="A207" s="649">
        <v>74</v>
      </c>
      <c r="B207" s="651" t="s">
        <v>425</v>
      </c>
      <c r="C207" s="642"/>
      <c r="D207" s="643"/>
    </row>
    <row r="208" spans="1:4">
      <c r="A208" s="649">
        <v>75</v>
      </c>
      <c r="B208" s="651" t="s">
        <v>426</v>
      </c>
      <c r="C208" s="642"/>
      <c r="D208" s="643"/>
    </row>
    <row r="209" spans="1:4">
      <c r="A209" s="649">
        <v>76</v>
      </c>
      <c r="B209" s="651" t="s">
        <v>427</v>
      </c>
      <c r="C209" s="642"/>
      <c r="D209" s="643"/>
    </row>
    <row r="210" spans="1:4">
      <c r="A210" s="649">
        <v>77</v>
      </c>
      <c r="B210" s="651" t="s">
        <v>428</v>
      </c>
      <c r="C210" s="642"/>
      <c r="D210" s="643"/>
    </row>
    <row r="211" spans="1:4">
      <c r="A211" s="649">
        <v>78</v>
      </c>
      <c r="B211" s="651" t="s">
        <v>429</v>
      </c>
      <c r="C211" s="642"/>
      <c r="D211" s="643"/>
    </row>
    <row r="212" spans="1:4">
      <c r="A212" s="649">
        <v>79</v>
      </c>
      <c r="B212" s="651" t="s">
        <v>430</v>
      </c>
      <c r="C212" s="642"/>
      <c r="D212" s="643"/>
    </row>
    <row r="213" spans="1:4">
      <c r="A213" s="649">
        <v>80</v>
      </c>
      <c r="B213" s="651" t="s">
        <v>431</v>
      </c>
      <c r="C213" s="642"/>
      <c r="D213" s="643"/>
    </row>
    <row r="214" spans="1:4">
      <c r="A214" s="649">
        <v>81</v>
      </c>
      <c r="B214" s="651" t="s">
        <v>432</v>
      </c>
      <c r="C214" s="642"/>
      <c r="D214" s="643"/>
    </row>
    <row r="215" spans="1:4">
      <c r="A215" s="649">
        <v>82</v>
      </c>
      <c r="B215" s="651" t="s">
        <v>433</v>
      </c>
      <c r="C215" s="642"/>
      <c r="D215" s="643"/>
    </row>
    <row r="216" spans="1:4">
      <c r="A216" s="649">
        <v>83</v>
      </c>
      <c r="B216" s="651" t="s">
        <v>434</v>
      </c>
      <c r="C216" s="642"/>
      <c r="D216" s="643"/>
    </row>
    <row r="217" spans="1:4">
      <c r="A217" s="649">
        <v>84</v>
      </c>
      <c r="B217" s="651" t="s">
        <v>435</v>
      </c>
      <c r="C217" s="642"/>
      <c r="D217" s="643"/>
    </row>
    <row r="218" spans="1:4">
      <c r="A218" s="649">
        <v>85</v>
      </c>
      <c r="B218" s="651" t="s">
        <v>436</v>
      </c>
      <c r="C218" s="642"/>
      <c r="D218" s="643"/>
    </row>
    <row r="219" spans="1:4">
      <c r="A219" s="649">
        <v>86</v>
      </c>
      <c r="B219" s="651" t="s">
        <v>437</v>
      </c>
      <c r="C219" s="642"/>
      <c r="D219" s="643"/>
    </row>
    <row r="220" spans="1:4">
      <c r="A220" s="649">
        <v>87</v>
      </c>
      <c r="B220" s="651" t="s">
        <v>438</v>
      </c>
      <c r="C220" s="642"/>
      <c r="D220" s="643"/>
    </row>
    <row r="221" spans="1:4">
      <c r="A221" s="649">
        <v>88</v>
      </c>
      <c r="B221" s="651" t="s">
        <v>439</v>
      </c>
      <c r="C221" s="642"/>
      <c r="D221" s="643"/>
    </row>
    <row r="222" spans="1:4">
      <c r="A222" s="649">
        <v>89</v>
      </c>
      <c r="B222" s="651" t="s">
        <v>440</v>
      </c>
      <c r="C222" s="642"/>
      <c r="D222" s="643"/>
    </row>
    <row r="223" spans="1:4">
      <c r="A223" s="649">
        <v>90</v>
      </c>
      <c r="B223" s="651" t="s">
        <v>441</v>
      </c>
      <c r="C223" s="642"/>
      <c r="D223" s="643"/>
    </row>
    <row r="224" spans="1:4">
      <c r="A224" s="649">
        <v>91</v>
      </c>
      <c r="B224" s="651" t="s">
        <v>442</v>
      </c>
      <c r="C224" s="642"/>
      <c r="D224" s="643"/>
    </row>
    <row r="225" spans="1:4">
      <c r="A225" s="649">
        <v>92</v>
      </c>
      <c r="B225" s="651" t="s">
        <v>443</v>
      </c>
      <c r="C225" s="642"/>
      <c r="D225" s="643"/>
    </row>
    <row r="226" spans="1:4">
      <c r="A226" s="649">
        <v>93</v>
      </c>
      <c r="B226" s="651" t="s">
        <v>444</v>
      </c>
      <c r="C226" s="642"/>
      <c r="D226" s="643"/>
    </row>
    <row r="227" spans="1:4">
      <c r="A227" s="649">
        <v>94</v>
      </c>
      <c r="B227" s="651" t="s">
        <v>445</v>
      </c>
      <c r="C227" s="642"/>
      <c r="D227" s="643"/>
    </row>
    <row r="228" spans="1:4">
      <c r="A228" s="649">
        <v>95</v>
      </c>
      <c r="B228" s="651" t="s">
        <v>446</v>
      </c>
      <c r="C228" s="642"/>
      <c r="D228" s="643"/>
    </row>
    <row r="229" spans="1:4">
      <c r="A229" s="649">
        <v>96</v>
      </c>
      <c r="B229" s="651" t="s">
        <v>447</v>
      </c>
      <c r="C229" s="642"/>
      <c r="D229" s="643"/>
    </row>
    <row r="230" spans="1:4">
      <c r="A230" s="649">
        <v>97</v>
      </c>
      <c r="B230" s="651" t="s">
        <v>448</v>
      </c>
      <c r="C230" s="642"/>
      <c r="D230" s="643"/>
    </row>
    <row r="231" spans="1:4">
      <c r="A231" s="649">
        <v>98</v>
      </c>
      <c r="B231" s="651" t="s">
        <v>449</v>
      </c>
      <c r="C231" s="642"/>
      <c r="D231" s="643"/>
    </row>
    <row r="232" spans="1:4">
      <c r="A232" s="649">
        <v>99</v>
      </c>
      <c r="B232" s="651" t="s">
        <v>450</v>
      </c>
      <c r="C232" s="642"/>
      <c r="D232" s="643"/>
    </row>
    <row r="233" spans="1:4" ht="13.5" thickBot="1">
      <c r="A233" s="652">
        <v>100</v>
      </c>
      <c r="B233" s="653" t="s">
        <v>451</v>
      </c>
      <c r="C233" s="654"/>
      <c r="D233" s="655"/>
    </row>
  </sheetData>
  <sheetProtection selectLockedCells="1"/>
  <customSheetViews>
    <customSheetView guid="{FB00049A-E756-4DCE-AC30-42D3F70E56B7}"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Ramit Anand {रमित आनंद}</cp:lastModifiedBy>
  <cp:lastPrinted>2021-09-23T05:06:14Z</cp:lastPrinted>
  <dcterms:created xsi:type="dcterms:W3CDTF">2014-08-12T11:34:40Z</dcterms:created>
  <dcterms:modified xsi:type="dcterms:W3CDTF">2022-08-17T10:06:18Z</dcterms:modified>
</cp:coreProperties>
</file>